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5\6\Чистовики 22 сесії (6) від 17.04.25\212 зміни до бюджету     04.2025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8" i="1" l="1"/>
  <c r="O88" i="1"/>
  <c r="P88" i="1"/>
  <c r="Q88" i="1"/>
  <c r="R88" i="1"/>
  <c r="K88" i="1"/>
  <c r="G88" i="1"/>
  <c r="G86" i="1" s="1"/>
  <c r="J88" i="1"/>
  <c r="H86" i="1"/>
  <c r="I86" i="1"/>
  <c r="J86" i="1"/>
  <c r="L86" i="1"/>
  <c r="M86" i="1"/>
  <c r="P86" i="1"/>
  <c r="N34" i="1" l="1"/>
  <c r="R34" i="1" s="1"/>
  <c r="J34" i="1"/>
  <c r="K34" i="1"/>
  <c r="G34" i="1"/>
  <c r="P34" i="1"/>
  <c r="Q34" i="1"/>
  <c r="O34" i="1" l="1"/>
  <c r="N19" i="1"/>
  <c r="R19" i="1" s="1"/>
  <c r="P19" i="1"/>
  <c r="Q19" i="1"/>
  <c r="J19" i="1"/>
  <c r="K19" i="1"/>
  <c r="O19" i="1" s="1"/>
  <c r="G19" i="1"/>
  <c r="N40" i="1" l="1"/>
  <c r="P40" i="1"/>
  <c r="Q40" i="1"/>
  <c r="R40" i="1"/>
  <c r="J40" i="1"/>
  <c r="K40" i="1"/>
  <c r="G40" i="1"/>
  <c r="O40" i="1" s="1"/>
  <c r="L53" i="1" l="1"/>
  <c r="P60" i="1"/>
  <c r="Q60" i="1"/>
  <c r="J60" i="1"/>
  <c r="R60" i="1" s="1"/>
  <c r="K60" i="1"/>
  <c r="G60" i="1"/>
  <c r="N62" i="1"/>
  <c r="P62" i="1"/>
  <c r="Q62" i="1"/>
  <c r="J62" i="1"/>
  <c r="R62" i="1" s="1"/>
  <c r="K62" i="1"/>
  <c r="G62" i="1"/>
  <c r="O62" i="1" s="1"/>
  <c r="O60" i="1" l="1"/>
  <c r="G63" i="1"/>
  <c r="K63" i="1"/>
  <c r="O63" i="1"/>
  <c r="P63" i="1"/>
  <c r="Q63" i="1"/>
  <c r="R63" i="1"/>
  <c r="P58" i="1"/>
  <c r="Q58" i="1"/>
  <c r="R58" i="1"/>
  <c r="K58" i="1"/>
  <c r="P56" i="1"/>
  <c r="Q56" i="1"/>
  <c r="R56" i="1"/>
  <c r="K56" i="1"/>
  <c r="G56" i="1" l="1"/>
  <c r="O56" i="1" s="1"/>
  <c r="G57" i="1"/>
  <c r="G58" i="1"/>
  <c r="O58" i="1" s="1"/>
  <c r="J65" i="1" l="1"/>
  <c r="J64" i="1"/>
  <c r="L14" i="1" l="1"/>
  <c r="N87" i="1" l="1"/>
  <c r="N86" i="1" s="1"/>
  <c r="K87" i="1"/>
  <c r="K86" i="1" s="1"/>
  <c r="J87" i="1"/>
  <c r="G87" i="1"/>
  <c r="Q87" i="1"/>
  <c r="Q86" i="1" s="1"/>
  <c r="P87" i="1"/>
  <c r="R87" i="1" l="1"/>
  <c r="R86" i="1" s="1"/>
  <c r="O87" i="1"/>
  <c r="O86" i="1" s="1"/>
  <c r="N17" i="1"/>
  <c r="P17" i="1"/>
  <c r="Q17" i="1"/>
  <c r="J17" i="1"/>
  <c r="G17" i="1"/>
  <c r="K17" i="1"/>
  <c r="O17" i="1" l="1"/>
  <c r="R17" i="1"/>
  <c r="N64" i="1"/>
  <c r="R64" i="1" s="1"/>
  <c r="N65" i="1"/>
  <c r="R65" i="1" s="1"/>
  <c r="P64" i="1"/>
  <c r="Q64" i="1"/>
  <c r="P65" i="1"/>
  <c r="Q65" i="1"/>
  <c r="K64" i="1" l="1"/>
  <c r="K65" i="1"/>
  <c r="G64" i="1"/>
  <c r="G65" i="1"/>
  <c r="O64" i="1" l="1"/>
  <c r="O65" i="1"/>
  <c r="L71" i="1"/>
  <c r="M78" i="1"/>
  <c r="L78" i="1"/>
  <c r="H78" i="1"/>
  <c r="K33" i="1" l="1"/>
  <c r="K85" i="1"/>
  <c r="J39" i="1" l="1"/>
  <c r="J27" i="1"/>
  <c r="G27" i="1"/>
  <c r="G39" i="1"/>
  <c r="P85" i="1"/>
  <c r="Q85" i="1"/>
  <c r="P42" i="1" l="1"/>
  <c r="Q42" i="1"/>
  <c r="N42" i="1"/>
  <c r="K42" i="1"/>
  <c r="P39" i="1"/>
  <c r="Q39" i="1"/>
  <c r="N39" i="1"/>
  <c r="R39" i="1" s="1"/>
  <c r="K39" i="1"/>
  <c r="O39" i="1" s="1"/>
  <c r="N27" i="1" l="1"/>
  <c r="Q27" i="1"/>
  <c r="R27" i="1"/>
  <c r="P27" i="1"/>
  <c r="K27" i="1"/>
  <c r="O27" i="1" s="1"/>
  <c r="K72" i="1" l="1"/>
  <c r="P66" i="1"/>
  <c r="Q66" i="1"/>
  <c r="R66" i="1"/>
  <c r="P67" i="1"/>
  <c r="Q67" i="1"/>
  <c r="R67" i="1"/>
  <c r="P68" i="1"/>
  <c r="Q68" i="1"/>
  <c r="R68" i="1"/>
  <c r="K66" i="1"/>
  <c r="K67" i="1"/>
  <c r="K68" i="1"/>
  <c r="G68" i="1"/>
  <c r="G66" i="1"/>
  <c r="G67" i="1"/>
  <c r="P54" i="1"/>
  <c r="Q54" i="1"/>
  <c r="P55" i="1"/>
  <c r="Q55" i="1"/>
  <c r="R55" i="1"/>
  <c r="K54" i="1"/>
  <c r="K55" i="1"/>
  <c r="G55" i="1"/>
  <c r="O66" i="1" l="1"/>
  <c r="O68" i="1"/>
  <c r="O67" i="1"/>
  <c r="O55" i="1"/>
  <c r="N80" i="1" l="1"/>
  <c r="P80" i="1"/>
  <c r="Q80" i="1"/>
  <c r="K80" i="1"/>
  <c r="N85" i="1"/>
  <c r="P51" i="1"/>
  <c r="Q51" i="1"/>
  <c r="N51" i="1"/>
  <c r="R51" i="1" s="1"/>
  <c r="K51" i="1"/>
  <c r="G51" i="1"/>
  <c r="P33" i="1"/>
  <c r="Q33" i="1"/>
  <c r="N33" i="1"/>
  <c r="N22" i="1"/>
  <c r="P22" i="1"/>
  <c r="Q22" i="1"/>
  <c r="K22" i="1"/>
  <c r="O51" i="1" l="1"/>
  <c r="I78" i="1"/>
  <c r="J85" i="1"/>
  <c r="R85" i="1" s="1"/>
  <c r="G85" i="1"/>
  <c r="O85" i="1" s="1"/>
  <c r="J80" i="1"/>
  <c r="R80" i="1" s="1"/>
  <c r="G80" i="1"/>
  <c r="O80" i="1" s="1"/>
  <c r="J54" i="1"/>
  <c r="R54" i="1" s="1"/>
  <c r="G54" i="1"/>
  <c r="O54" i="1" s="1"/>
  <c r="J36" i="1"/>
  <c r="J42" i="1"/>
  <c r="R42" i="1" s="1"/>
  <c r="G42" i="1"/>
  <c r="O42" i="1" s="1"/>
  <c r="J33" i="1"/>
  <c r="R33" i="1" s="1"/>
  <c r="G33" i="1"/>
  <c r="O33" i="1" s="1"/>
  <c r="J22" i="1"/>
  <c r="R22" i="1" s="1"/>
  <c r="G22" i="1"/>
  <c r="O22" i="1" s="1"/>
  <c r="G48" i="1" l="1"/>
  <c r="G45" i="1"/>
  <c r="P45" i="1" l="1"/>
  <c r="Q45" i="1"/>
  <c r="R45" i="1"/>
  <c r="K45" i="1"/>
  <c r="O45" i="1" s="1"/>
  <c r="P48" i="1"/>
  <c r="Q48" i="1"/>
  <c r="R48" i="1"/>
  <c r="K48" i="1"/>
  <c r="O48" i="1" s="1"/>
  <c r="N57" i="1" l="1"/>
  <c r="P61" i="1" l="1"/>
  <c r="Q61" i="1"/>
  <c r="N61" i="1"/>
  <c r="K61" i="1"/>
  <c r="J61" i="1"/>
  <c r="G61" i="1"/>
  <c r="R61" i="1" l="1"/>
  <c r="O61" i="1"/>
  <c r="P59" i="1"/>
  <c r="Q59" i="1"/>
  <c r="K59" i="1"/>
  <c r="J59" i="1"/>
  <c r="R59" i="1" s="1"/>
  <c r="G59" i="1"/>
  <c r="O59" i="1" l="1"/>
  <c r="P24" i="1"/>
  <c r="Q24" i="1"/>
  <c r="R24" i="1"/>
  <c r="K24" i="1"/>
  <c r="G24" i="1"/>
  <c r="O24" i="1" l="1"/>
  <c r="P44" i="1"/>
  <c r="Q44" i="1"/>
  <c r="R44" i="1"/>
  <c r="K44" i="1"/>
  <c r="G44" i="1"/>
  <c r="O44" i="1" l="1"/>
  <c r="G18" i="1"/>
  <c r="J43" i="1" l="1"/>
  <c r="J46" i="1"/>
  <c r="P30" i="1" l="1"/>
  <c r="Q30" i="1"/>
  <c r="N30" i="1"/>
  <c r="K30" i="1"/>
  <c r="J30" i="1"/>
  <c r="G30" i="1"/>
  <c r="P25" i="1"/>
  <c r="Q25" i="1"/>
  <c r="J25" i="1"/>
  <c r="G25" i="1"/>
  <c r="N46" i="1"/>
  <c r="R46" i="1" s="1"/>
  <c r="K70" i="1"/>
  <c r="G70" i="1"/>
  <c r="P70" i="1"/>
  <c r="Q70" i="1"/>
  <c r="H53" i="1"/>
  <c r="I53" i="1"/>
  <c r="M53" i="1"/>
  <c r="R70" i="1"/>
  <c r="N75" i="1"/>
  <c r="P75" i="1"/>
  <c r="Q75" i="1"/>
  <c r="J75" i="1"/>
  <c r="K75" i="1"/>
  <c r="G75" i="1"/>
  <c r="P31" i="1"/>
  <c r="Q31" i="1"/>
  <c r="N31" i="1"/>
  <c r="K31" i="1"/>
  <c r="J31" i="1"/>
  <c r="G31" i="1"/>
  <c r="P18" i="1"/>
  <c r="Q18" i="1"/>
  <c r="N18" i="1"/>
  <c r="K18" i="1"/>
  <c r="J18" i="1"/>
  <c r="J38" i="1"/>
  <c r="N38" i="1"/>
  <c r="J52" i="1"/>
  <c r="J41" i="1"/>
  <c r="J50" i="1"/>
  <c r="K50" i="1"/>
  <c r="G50" i="1"/>
  <c r="J79" i="1"/>
  <c r="J73" i="1"/>
  <c r="J74" i="1"/>
  <c r="J76" i="1"/>
  <c r="J77" i="1"/>
  <c r="J72" i="1"/>
  <c r="N72" i="1"/>
  <c r="N73" i="1"/>
  <c r="N74" i="1"/>
  <c r="N76" i="1"/>
  <c r="N77" i="1"/>
  <c r="N69" i="1"/>
  <c r="N43" i="1"/>
  <c r="R43" i="1" s="1"/>
  <c r="N49" i="1"/>
  <c r="N50" i="1"/>
  <c r="N52" i="1"/>
  <c r="P43" i="1"/>
  <c r="Q43" i="1"/>
  <c r="K43" i="1"/>
  <c r="G43" i="1"/>
  <c r="N16" i="1"/>
  <c r="P16" i="1"/>
  <c r="Q16" i="1"/>
  <c r="K16" i="1"/>
  <c r="J16" i="1"/>
  <c r="G16" i="1"/>
  <c r="G72" i="1"/>
  <c r="G26" i="1"/>
  <c r="H14" i="1"/>
  <c r="I14" i="1"/>
  <c r="P50" i="1"/>
  <c r="Q50" i="1"/>
  <c r="P52" i="1"/>
  <c r="Q52" i="1"/>
  <c r="K52" i="1"/>
  <c r="G52" i="1"/>
  <c r="G49" i="1"/>
  <c r="P46" i="1"/>
  <c r="Q46" i="1"/>
  <c r="K46" i="1"/>
  <c r="G46" i="1"/>
  <c r="P15" i="1"/>
  <c r="Q15" i="1"/>
  <c r="P20" i="1"/>
  <c r="Q20" i="1"/>
  <c r="P21" i="1"/>
  <c r="Q21" i="1"/>
  <c r="P23" i="1"/>
  <c r="Q23" i="1"/>
  <c r="P26" i="1"/>
  <c r="Q26" i="1"/>
  <c r="P28" i="1"/>
  <c r="Q28" i="1"/>
  <c r="P29" i="1"/>
  <c r="Q29" i="1"/>
  <c r="P32" i="1"/>
  <c r="Q32" i="1"/>
  <c r="P35" i="1"/>
  <c r="Q35" i="1"/>
  <c r="P36" i="1"/>
  <c r="Q36" i="1"/>
  <c r="P37" i="1"/>
  <c r="Q37" i="1"/>
  <c r="P38" i="1"/>
  <c r="Q38" i="1"/>
  <c r="P41" i="1"/>
  <c r="Q41" i="1"/>
  <c r="P47" i="1"/>
  <c r="Q47" i="1"/>
  <c r="R47" i="1"/>
  <c r="P49" i="1"/>
  <c r="Q49" i="1"/>
  <c r="P57" i="1"/>
  <c r="Q57" i="1"/>
  <c r="P69" i="1"/>
  <c r="Q69" i="1"/>
  <c r="Q71" i="1"/>
  <c r="R71" i="1"/>
  <c r="P72" i="1"/>
  <c r="Q72" i="1"/>
  <c r="P73" i="1"/>
  <c r="Q73" i="1"/>
  <c r="P74" i="1"/>
  <c r="Q74" i="1"/>
  <c r="P76" i="1"/>
  <c r="Q76" i="1"/>
  <c r="P77" i="1"/>
  <c r="Q77" i="1"/>
  <c r="P79" i="1"/>
  <c r="Q79" i="1"/>
  <c r="P81" i="1"/>
  <c r="Q81" i="1"/>
  <c r="P82" i="1"/>
  <c r="Q82" i="1"/>
  <c r="P83" i="1"/>
  <c r="Q83" i="1"/>
  <c r="P84" i="1"/>
  <c r="Q84" i="1"/>
  <c r="N84" i="1"/>
  <c r="K84" i="1"/>
  <c r="N83" i="1"/>
  <c r="K83" i="1"/>
  <c r="N82" i="1"/>
  <c r="K82" i="1"/>
  <c r="N81" i="1"/>
  <c r="K81" i="1"/>
  <c r="N79" i="1"/>
  <c r="K79" i="1"/>
  <c r="K77" i="1"/>
  <c r="K76" i="1"/>
  <c r="K74" i="1"/>
  <c r="K73" i="1"/>
  <c r="K69" i="1"/>
  <c r="K57" i="1"/>
  <c r="K49" i="1"/>
  <c r="K47" i="1"/>
  <c r="N41" i="1"/>
  <c r="K41" i="1"/>
  <c r="K38" i="1"/>
  <c r="K37" i="1"/>
  <c r="N36" i="1"/>
  <c r="K36" i="1"/>
  <c r="N35" i="1"/>
  <c r="K35" i="1"/>
  <c r="N32" i="1"/>
  <c r="K32" i="1"/>
  <c r="N29" i="1"/>
  <c r="K29" i="1"/>
  <c r="N28" i="1"/>
  <c r="K28" i="1"/>
  <c r="N26" i="1"/>
  <c r="K26" i="1"/>
  <c r="N23" i="1"/>
  <c r="K23" i="1"/>
  <c r="N21" i="1"/>
  <c r="K21" i="1"/>
  <c r="N20" i="1"/>
  <c r="K20" i="1"/>
  <c r="K15" i="1"/>
  <c r="N15" i="1"/>
  <c r="J82" i="1"/>
  <c r="G82" i="1"/>
  <c r="G79" i="1"/>
  <c r="J57" i="1"/>
  <c r="J35" i="1"/>
  <c r="G35" i="1"/>
  <c r="J29" i="1"/>
  <c r="G29" i="1"/>
  <c r="G15" i="1"/>
  <c r="J15" i="1"/>
  <c r="G41" i="1"/>
  <c r="J69" i="1"/>
  <c r="G69" i="1"/>
  <c r="J81" i="1"/>
  <c r="J83" i="1"/>
  <c r="J84" i="1"/>
  <c r="G81" i="1"/>
  <c r="G83" i="1"/>
  <c r="G84" i="1"/>
  <c r="G73" i="1"/>
  <c r="G74" i="1"/>
  <c r="G76" i="1"/>
  <c r="G77" i="1"/>
  <c r="J20" i="1"/>
  <c r="J21" i="1"/>
  <c r="J23" i="1"/>
  <c r="J26" i="1"/>
  <c r="J28" i="1"/>
  <c r="J32" i="1"/>
  <c r="R37" i="1"/>
  <c r="J49" i="1"/>
  <c r="G20" i="1"/>
  <c r="G21" i="1"/>
  <c r="G23" i="1"/>
  <c r="G28" i="1"/>
  <c r="G32" i="1"/>
  <c r="G36" i="1"/>
  <c r="G37" i="1"/>
  <c r="G38" i="1"/>
  <c r="G47" i="1"/>
  <c r="H71" i="1"/>
  <c r="M14" i="1"/>
  <c r="K25" i="1"/>
  <c r="N25" i="1"/>
  <c r="R16" i="1" l="1"/>
  <c r="I89" i="1"/>
  <c r="L89" i="1"/>
  <c r="H89" i="1"/>
  <c r="M89" i="1"/>
  <c r="K71" i="1"/>
  <c r="G71" i="1"/>
  <c r="G78" i="1"/>
  <c r="N78" i="1"/>
  <c r="K78" i="1"/>
  <c r="K53" i="1"/>
  <c r="G53" i="1"/>
  <c r="G14" i="1"/>
  <c r="R25" i="1"/>
  <c r="J78" i="1"/>
  <c r="O57" i="1"/>
  <c r="O28" i="1"/>
  <c r="R21" i="1"/>
  <c r="O47" i="1"/>
  <c r="R84" i="1"/>
  <c r="O69" i="1"/>
  <c r="R35" i="1"/>
  <c r="R83" i="1"/>
  <c r="R50" i="1"/>
  <c r="R36" i="1"/>
  <c r="R26" i="1"/>
  <c r="O83" i="1"/>
  <c r="R69" i="1"/>
  <c r="R82" i="1"/>
  <c r="R15" i="1"/>
  <c r="O76" i="1"/>
  <c r="R77" i="1"/>
  <c r="R73" i="1"/>
  <c r="R72" i="1"/>
  <c r="O74" i="1"/>
  <c r="O32" i="1"/>
  <c r="R81" i="1"/>
  <c r="R28" i="1"/>
  <c r="O77" i="1"/>
  <c r="O73" i="1"/>
  <c r="O46" i="1"/>
  <c r="R76" i="1"/>
  <c r="R38" i="1"/>
  <c r="O43" i="1"/>
  <c r="P71" i="1"/>
  <c r="O49" i="1"/>
  <c r="O23" i="1"/>
  <c r="O21" i="1"/>
  <c r="O70" i="1"/>
  <c r="R23" i="1"/>
  <c r="R57" i="1"/>
  <c r="Q78" i="1"/>
  <c r="O31" i="1"/>
  <c r="O38" i="1"/>
  <c r="R49" i="1"/>
  <c r="R32" i="1"/>
  <c r="O35" i="1"/>
  <c r="O79" i="1"/>
  <c r="Q53" i="1"/>
  <c r="R79" i="1"/>
  <c r="R41" i="1"/>
  <c r="R31" i="1"/>
  <c r="O37" i="1"/>
  <c r="O75" i="1"/>
  <c r="O72" i="1"/>
  <c r="O29" i="1"/>
  <c r="R18" i="1"/>
  <c r="O82" i="1"/>
  <c r="R74" i="1"/>
  <c r="O50" i="1"/>
  <c r="P53" i="1"/>
  <c r="O30" i="1"/>
  <c r="J53" i="1"/>
  <c r="O36" i="1"/>
  <c r="R75" i="1"/>
  <c r="P78" i="1"/>
  <c r="O84" i="1"/>
  <c r="N53" i="1"/>
  <c r="R52" i="1"/>
  <c r="O52" i="1"/>
  <c r="O41" i="1"/>
  <c r="R30" i="1"/>
  <c r="R29" i="1"/>
  <c r="O26" i="1"/>
  <c r="O25" i="1"/>
  <c r="K14" i="1"/>
  <c r="P14" i="1"/>
  <c r="O20" i="1"/>
  <c r="O18" i="1"/>
  <c r="O15" i="1"/>
  <c r="J14" i="1"/>
  <c r="O16" i="1"/>
  <c r="Q14" i="1"/>
  <c r="R20" i="1"/>
  <c r="N14" i="1"/>
  <c r="O81" i="1"/>
  <c r="N89" i="1" l="1"/>
  <c r="J89" i="1"/>
  <c r="Q89" i="1"/>
  <c r="K89" i="1"/>
  <c r="G89" i="1"/>
  <c r="P89" i="1"/>
  <c r="R78" i="1"/>
  <c r="O53" i="1"/>
  <c r="R53" i="1"/>
  <c r="O71" i="1"/>
  <c r="O78" i="1"/>
  <c r="O14" i="1"/>
  <c r="R14" i="1"/>
  <c r="O89" i="1" l="1"/>
  <c r="R89" i="1"/>
</calcChain>
</file>

<file path=xl/sharedStrings.xml><?xml version="1.0" encoding="utf-8"?>
<sst xmlns="http://schemas.openxmlformats.org/spreadsheetml/2006/main" count="448" uniqueCount="257">
  <si>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</si>
  <si>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</si>
  <si>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</si>
  <si>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</si>
  <si>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</si>
  <si>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</si>
  <si>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</si>
  <si>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</si>
  <si>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</si>
  <si>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</si>
  <si>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</si>
  <si>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</si>
  <si>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</si>
  <si>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</si>
  <si>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</si>
  <si>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</si>
  <si>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</si>
  <si>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</si>
  <si>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</si>
  <si>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</si>
  <si>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</si>
  <si>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</si>
  <si>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</si>
  <si>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</si>
  <si>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</si>
  <si>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</si>
  <si>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</si>
  <si>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</si>
  <si>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</si>
  <si>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</si>
  <si>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</si>
  <si>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</si>
  <si>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</si>
  <si>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</si>
  <si>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</si>
  <si>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</si>
  <si>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</si>
  <si>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</si>
  <si>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</si>
  <si>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</si>
  <si>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0117640</t>
  </si>
  <si>
    <t>7640</t>
  </si>
  <si>
    <t>0470</t>
  </si>
  <si>
    <t>Заходи з енергозбереження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</si>
  <si>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</si>
  <si>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</si>
  <si>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</si>
  <si>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</si>
  <si>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</si>
  <si>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</si>
  <si>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</si>
  <si>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</si>
  <si>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</si>
  <si>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</si>
  <si>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</si>
  <si>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</si>
  <si>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</si>
  <si>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</si>
  <si>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</si>
  <si>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</si>
  <si>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</si>
  <si>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</si>
  <si>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</si>
  <si>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</si>
  <si>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</si>
  <si>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</si>
  <si>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</si>
  <si>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</si>
  <si>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</si>
  <si>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</si>
  <si>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</si>
  <si>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</si>
  <si>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</si>
  <si>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</si>
  <si>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</si>
  <si>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</si>
  <si>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</si>
  <si>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</si>
  <si>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</si>
  <si>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</si>
  <si>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</si>
  <si>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</si>
  <si>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</si>
  <si>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</si>
  <si>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</si>
  <si>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</si>
  <si>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</si>
  <si>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</si>
  <si>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</si>
  <si>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</si>
  <si>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</si>
  <si>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</si>
  <si>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</si>
  <si>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</si>
  <si>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</si>
  <si>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</si>
  <si>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</si>
  <si>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</si>
  <si>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</si>
  <si>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</si>
  <si>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0116086</t>
  </si>
  <si>
    <t>0610</t>
  </si>
  <si>
    <t>Інша діяльність щодо забезпечення житлом громадян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</si>
  <si>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</si>
  <si>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</si>
  <si>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</si>
  <si>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</si>
  <si>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</si>
  <si>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</si>
  <si>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</si>
  <si>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Рішення сесії ТМР від 24.12.2021 року №  1456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</si>
  <si>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</si>
  <si>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</si>
  <si>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</si>
  <si>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</si>
  <si>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</si>
  <si>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</si>
  <si>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</si>
  <si>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</si>
  <si>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</si>
  <si>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</si>
  <si>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</si>
  <si>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</si>
  <si>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</si>
  <si>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</si>
  <si>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</si>
  <si>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Секретар міської ради                                                                                  Наталія КОВАЛЬОВА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</si>
  <si>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</si>
  <si>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</si>
  <si>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</si>
  <si>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</si>
  <si>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розвитку житлово-комунального господарства Тростянецької МТГ на 2021-2024 роки</t>
  </si>
  <si>
    <t>Рішення сесії ТМГ від 24.09.2021 рок № 954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</si>
  <si>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</si>
  <si>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</si>
  <si>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</si>
  <si>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підтримки внутрішньо переміщених осіб на 2023-2024 роки по Тростянецькій громаді</t>
  </si>
  <si>
    <t>Рішення сесії ТМР від 15.09.2023 року № 533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</si>
  <si>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</si>
  <si>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</si>
  <si>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</si>
  <si>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</si>
  <si>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</si>
  <si>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Програма розвитку партнерства та міжнародної діяльності в Тростянецькій міській територіальній громаді на 2024-2025 роки</t>
  </si>
  <si>
    <t>Комплексна програма соціального захисту населення Тростянецької міської територіальної громади на 2024-2026 роки</t>
  </si>
  <si>
    <t>Рішення сесії ТМР від 21.12.2023 року № 775</t>
  </si>
  <si>
    <t>Рішення сесії ТМР від 21.12.2023 року №  771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</si>
  <si>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</si>
  <si>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 772 (зі змінами)</t>
  </si>
  <si>
    <t>Рішення сесії ТМР від 21.12.2023 року №770</t>
  </si>
  <si>
    <t>Рішення сесії ТМР від 21.12.2023 року № 774</t>
  </si>
  <si>
    <t>Рішення сесії ТМР від 21.12.2023 року № 772</t>
  </si>
  <si>
    <t>Рішення сесії ТМР від 21.12.2023 року № 771</t>
  </si>
  <si>
    <t>Рішення сесії ТМР від 21.12.2023 року № 773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</si>
  <si>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</si>
  <si>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</si>
  <si>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</si>
  <si>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</si>
  <si>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21.04.2023 року № 110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</si>
  <si>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</si>
  <si>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</si>
  <si>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</si>
  <si>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</si>
  <si>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</si>
  <si>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</si>
  <si>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</si>
  <si>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Розподіл витрат бюджету Тростянецької міської територіальної громади на реалізацію місцевих/регіональних програм у 2025 році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</si>
  <si>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</si>
  <si>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</si>
  <si>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</si>
  <si>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Рішення сесії ТМР від 24.12.2024 року № 825</t>
  </si>
  <si>
    <t>0112170</t>
  </si>
  <si>
    <t>2170</t>
  </si>
  <si>
    <t>0763</t>
  </si>
  <si>
    <t>Будівництво 1 закладів охорони здоров’я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</si>
  <si>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</si>
  <si>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</si>
  <si>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</si>
  <si>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</si>
  <si>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 xml:space="preserve">Рішення сесії ТМР від 21.12.2023 року № 775 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</si>
  <si>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</si>
  <si>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</si>
  <si>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</si>
  <si>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</si>
  <si>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</si>
  <si>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</si>
  <si>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</si>
  <si>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</si>
  <si>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</si>
  <si>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</si>
  <si>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</si>
  <si>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</si>
  <si>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</si>
  <si>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</si>
  <si>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</si>
  <si>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</si>
  <si>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</si>
  <si>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Рішення сесії ТМР від 24.04.2024 року № 208</t>
  </si>
  <si>
    <t>О611010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</si>
  <si>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</si>
  <si>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</si>
  <si>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</si>
  <si>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</si>
  <si>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</si>
  <si>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</si>
  <si>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</si>
  <si>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</si>
  <si>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</si>
  <si>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</si>
  <si>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</si>
  <si>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</si>
  <si>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</si>
  <si>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</si>
  <si>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</si>
  <si>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</si>
  <si>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Рішення сесії ТМР № 35 від 14.02.2025 року</t>
  </si>
  <si>
    <t>Рішення сесії ТМР від 14.02.2025 року № 39</t>
  </si>
  <si>
    <t>Рішення сесії ТМР від 24.12.2024 року № 824</t>
  </si>
  <si>
    <t>0611183</t>
  </si>
  <si>
    <t>0611184</t>
  </si>
  <si>
    <t>1183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</si>
  <si>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</si>
  <si>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</si>
  <si>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</si>
  <si>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</si>
  <si>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</si>
  <si>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</si>
  <si>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</si>
  <si>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ТМР від 14.02.2025 року №37</t>
  </si>
  <si>
    <t>Програма забезпечення життєдіяльності критичної інфраструктури Тростянецької міської територіальної громади на 2023-2025 роки</t>
  </si>
  <si>
    <t>Рішення сесії ТМР від 23.08.2023 року № 449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</si>
  <si>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</si>
  <si>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</si>
  <si>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</si>
  <si>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</si>
  <si>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</si>
  <si>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</si>
  <si>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</si>
  <si>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</si>
  <si>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</si>
  <si>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</si>
  <si>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</si>
  <si>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</si>
  <si>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</si>
  <si>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</si>
  <si>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</si>
  <si>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</si>
  <si>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 xml:space="preserve">Програма розвитку партнерства та міжнародної діяльності в Тростянецькій міській територіальній громаді
на 2025 – 2027 роки </t>
  </si>
  <si>
    <t>Рішення сесії ТМР від 14.02.2025 року № 35</t>
  </si>
  <si>
    <t>О117680</t>
  </si>
  <si>
    <t>Рішення сесії ТМР від 21.12.2023 року № 774 (зі змінами)</t>
  </si>
  <si>
    <t>0117130</t>
  </si>
  <si>
    <t>7130</t>
  </si>
  <si>
    <t>0421</t>
  </si>
  <si>
    <t>Здійснення заходів із землеустрою</t>
  </si>
  <si>
    <t>Тростянецької міської ради № 212 від 17 квітня 2025 року</t>
  </si>
  <si>
    <t>до рішення 22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</si>
</sst>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0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0" fontId="3" fillId="2" borderId="9" xfId="0" applyFont="1" applyFill="1" applyBorder="1" applyAlignment="1">
      <alignment horizontal="left" vertical="top" wrapText="1"/>
    </xf>
    <xf numFmtId="0" fontId="2" fillId="0" borderId="0" xfId="0" applyFont="1" applyFill="1"/>
    <xf numFmtId="0" fontId="5" fillId="0" borderId="9" xfId="0" applyFont="1" applyBorder="1" applyAlignment="1">
      <alignment vertical="center" wrapText="1"/>
    </xf>
    <xf numFmtId="0" fontId="2" fillId="3" borderId="0" xfId="0" applyFont="1" applyFill="1"/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/>
    </xf>
    <xf numFmtId="164" fontId="5" fillId="2" borderId="10" xfId="0" applyNumberFormat="1" applyFont="1" applyFill="1" applyBorder="1" applyAlignment="1">
      <alignment horizontal="right" vertical="center"/>
    </xf>
    <xf numFmtId="164" fontId="5" fillId="2" borderId="11" xfId="0" applyNumberFormat="1" applyFont="1" applyFill="1" applyBorder="1" applyAlignment="1">
      <alignment horizontal="right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49" fontId="5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164" fontId="5" fillId="3" borderId="8" xfId="0" applyNumberFormat="1" applyFont="1" applyFill="1" applyBorder="1" applyAlignment="1">
      <alignment horizontal="right" vertical="center" wrapText="1"/>
    </xf>
    <xf numFmtId="164" fontId="5" fillId="3" borderId="10" xfId="0" applyNumberFormat="1" applyFont="1" applyFill="1" applyBorder="1" applyAlignment="1">
      <alignment horizontal="right" vertical="center"/>
    </xf>
    <xf numFmtId="164" fontId="5" fillId="3" borderId="11" xfId="0" applyNumberFormat="1" applyFont="1" applyFill="1" applyBorder="1" applyAlignment="1">
      <alignment horizontal="right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vertical="top" wrapText="1"/>
    </xf>
    <xf numFmtId="164" fontId="5" fillId="2" borderId="1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164" fontId="5" fillId="2" borderId="14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/>
    <xf numFmtId="164" fontId="8" fillId="2" borderId="3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23" xfId="0" applyNumberFormat="1" applyFont="1" applyFill="1" applyBorder="1" applyAlignment="1">
      <alignment horizontal="right" vertical="center" wrapText="1"/>
    </xf>
    <xf numFmtId="0" fontId="8" fillId="2" borderId="24" xfId="0" applyFont="1" applyFill="1" applyBorder="1"/>
    <xf numFmtId="0" fontId="8" fillId="2" borderId="3" xfId="0" applyFont="1" applyFill="1" applyBorder="1"/>
    <xf numFmtId="164" fontId="8" fillId="2" borderId="25" xfId="0" applyNumberFormat="1" applyFont="1" applyFill="1" applyBorder="1" applyAlignment="1">
      <alignment horizontal="right"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164" fontId="5" fillId="3" borderId="12" xfId="0" applyNumberFormat="1" applyFont="1" applyFill="1" applyBorder="1" applyAlignment="1">
      <alignment horizontal="right" vertical="center" wrapText="1"/>
    </xf>
    <xf numFmtId="164" fontId="8" fillId="2" borderId="12" xfId="0" applyNumberFormat="1" applyFont="1" applyFill="1" applyBorder="1" applyAlignment="1">
      <alignment horizontal="right" vertical="center" wrapText="1"/>
    </xf>
    <xf numFmtId="164" fontId="5" fillId="2" borderId="26" xfId="0" applyNumberFormat="1" applyFont="1" applyFill="1" applyBorder="1" applyAlignment="1">
      <alignment horizontal="right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164" fontId="8" fillId="2" borderId="30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4" fontId="8" fillId="2" borderId="31" xfId="0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topLeftCell="E1" zoomScaleNormal="100" zoomScaleSheetLayoutView="100" workbookViewId="0">
      <selection activeCell="A5" sqref="A5:R5"/>
    </sheetView>
  </sheetViews>
  <sheetFormatPr defaultColWidth="9.140625" defaultRowHeight="12.75" x14ac:dyDescent="0.2"/>
  <cols>
    <col min="1" max="1" width="12.5703125" style="1" customWidth="1"/>
    <col min="2" max="2" width="14.5703125" style="1" customWidth="1"/>
    <col min="3" max="3" width="16.140625" style="1" customWidth="1"/>
    <col min="4" max="4" width="38.140625" style="1" customWidth="1"/>
    <col min="5" max="5" width="34.28515625" style="1" customWidth="1"/>
    <col min="6" max="6" width="22.42578125" style="1" customWidth="1"/>
    <col min="7" max="7" width="17" style="3" customWidth="1"/>
    <col min="8" max="8" width="15.28515625" style="3" customWidth="1"/>
    <col min="9" max="9" width="16.28515625" style="3" customWidth="1"/>
    <col min="10" max="10" width="16.85546875" style="3" customWidth="1"/>
    <col min="11" max="11" width="17" style="3" customWidth="1"/>
    <col min="12" max="12" width="14.7109375" style="3" customWidth="1"/>
    <col min="13" max="13" width="17.28515625" style="3" customWidth="1"/>
    <col min="14" max="14" width="15.5703125" style="3" customWidth="1"/>
    <col min="15" max="15" width="16.7109375" style="1" customWidth="1"/>
    <col min="16" max="16" width="15" style="1" customWidth="1"/>
    <col min="17" max="17" width="17" style="1" customWidth="1"/>
    <col min="18" max="18" width="16.28515625" style="1" customWidth="1"/>
    <col min="19" max="19" width="5.85546875" style="1" customWidth="1"/>
    <col min="20" max="16384" width="9.140625" style="1"/>
  </cols>
  <sheetData>
    <row r="1" spans="1:18" x14ac:dyDescent="0.2">
      <c r="F1" s="2"/>
      <c r="I1" s="149"/>
      <c r="J1" s="149"/>
      <c r="M1" s="149"/>
      <c r="N1" s="149"/>
      <c r="O1" s="5"/>
      <c r="P1" s="5"/>
      <c r="Q1" s="153" t="s">
        <v>98</v>
      </c>
      <c r="R1" s="153"/>
    </row>
    <row r="2" spans="1:18" x14ac:dyDescent="0.2">
      <c r="F2" s="2"/>
      <c r="G2" s="149"/>
      <c r="H2" s="149"/>
      <c r="I2" s="149"/>
      <c r="J2" s="149"/>
      <c r="K2" s="149"/>
      <c r="L2" s="149"/>
      <c r="M2" s="149"/>
      <c r="N2" s="149"/>
      <c r="O2" s="153" t="s">
        <v>256</v>
      </c>
      <c r="P2" s="153"/>
      <c r="Q2" s="153"/>
      <c r="R2" s="153"/>
    </row>
    <row r="3" spans="1:18" x14ac:dyDescent="0.2">
      <c r="F3" s="2"/>
      <c r="I3" s="149"/>
      <c r="J3" s="149"/>
      <c r="M3" s="149"/>
      <c r="N3" s="149"/>
      <c r="O3" s="153" t="s">
        <v>255</v>
      </c>
      <c r="P3" s="153"/>
      <c r="Q3" s="153"/>
      <c r="R3" s="153"/>
    </row>
    <row r="5" spans="1:18" ht="32.25" customHeight="1" x14ac:dyDescent="0.3">
      <c r="A5" s="154" t="s">
        <v>166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7" spans="1:18" x14ac:dyDescent="0.2">
      <c r="A7" s="157" t="s">
        <v>134</v>
      </c>
      <c r="B7" s="157"/>
      <c r="C7" s="157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2"/>
      <c r="P7" s="12"/>
      <c r="Q7" s="12"/>
      <c r="R7" s="12"/>
    </row>
    <row r="8" spans="1:18" ht="13.5" thickBot="1" x14ac:dyDescent="0.25">
      <c r="A8" s="134" t="s">
        <v>0</v>
      </c>
      <c r="B8" s="134"/>
      <c r="C8" s="134"/>
      <c r="D8" s="12"/>
      <c r="E8" s="12"/>
      <c r="F8" s="12"/>
      <c r="G8" s="13"/>
      <c r="H8" s="13"/>
      <c r="I8" s="13"/>
      <c r="J8" s="14"/>
      <c r="K8" s="13"/>
      <c r="L8" s="13"/>
      <c r="M8" s="13"/>
      <c r="N8" s="14"/>
      <c r="O8" s="12"/>
      <c r="P8" s="12"/>
      <c r="Q8" s="12"/>
      <c r="R8" s="15" t="s">
        <v>99</v>
      </c>
    </row>
    <row r="9" spans="1:18" x14ac:dyDescent="0.2">
      <c r="A9" s="155" t="s">
        <v>1</v>
      </c>
      <c r="B9" s="140" t="s">
        <v>2</v>
      </c>
      <c r="C9" s="140" t="s">
        <v>3</v>
      </c>
      <c r="D9" s="140" t="s">
        <v>4</v>
      </c>
      <c r="E9" s="142" t="s">
        <v>5</v>
      </c>
      <c r="F9" s="144" t="s">
        <v>6</v>
      </c>
      <c r="G9" s="146" t="s">
        <v>111</v>
      </c>
      <c r="H9" s="147"/>
      <c r="I9" s="147"/>
      <c r="J9" s="148"/>
      <c r="K9" s="146" t="s">
        <v>112</v>
      </c>
      <c r="L9" s="147"/>
      <c r="M9" s="147"/>
      <c r="N9" s="148"/>
      <c r="O9" s="150" t="s">
        <v>113</v>
      </c>
      <c r="P9" s="151"/>
      <c r="Q9" s="151"/>
      <c r="R9" s="152"/>
    </row>
    <row r="10" spans="1:18" ht="13.9" customHeight="1" x14ac:dyDescent="0.2">
      <c r="A10" s="156"/>
      <c r="B10" s="141"/>
      <c r="C10" s="141"/>
      <c r="D10" s="141"/>
      <c r="E10" s="143"/>
      <c r="F10" s="145"/>
      <c r="G10" s="135" t="s">
        <v>7</v>
      </c>
      <c r="H10" s="137" t="s">
        <v>8</v>
      </c>
      <c r="I10" s="137" t="s">
        <v>9</v>
      </c>
      <c r="J10" s="139"/>
      <c r="K10" s="135" t="s">
        <v>7</v>
      </c>
      <c r="L10" s="137" t="s">
        <v>8</v>
      </c>
      <c r="M10" s="137" t="s">
        <v>9</v>
      </c>
      <c r="N10" s="139"/>
      <c r="O10" s="135" t="s">
        <v>7</v>
      </c>
      <c r="P10" s="137" t="s">
        <v>8</v>
      </c>
      <c r="Q10" s="137" t="s">
        <v>9</v>
      </c>
      <c r="R10" s="139"/>
    </row>
    <row r="11" spans="1:18" ht="13.9" customHeight="1" x14ac:dyDescent="0.2">
      <c r="A11" s="156"/>
      <c r="B11" s="141"/>
      <c r="C11" s="141"/>
      <c r="D11" s="141"/>
      <c r="E11" s="143"/>
      <c r="F11" s="145"/>
      <c r="G11" s="135"/>
      <c r="H11" s="137"/>
      <c r="I11" s="137"/>
      <c r="J11" s="139"/>
      <c r="K11" s="135"/>
      <c r="L11" s="137"/>
      <c r="M11" s="137"/>
      <c r="N11" s="139"/>
      <c r="O11" s="135"/>
      <c r="P11" s="137"/>
      <c r="Q11" s="137"/>
      <c r="R11" s="139"/>
    </row>
    <row r="12" spans="1:18" ht="67.5" customHeight="1" thickBot="1" x14ac:dyDescent="0.25">
      <c r="A12" s="156"/>
      <c r="B12" s="141"/>
      <c r="C12" s="141"/>
      <c r="D12" s="141"/>
      <c r="E12" s="143"/>
      <c r="F12" s="145"/>
      <c r="G12" s="136"/>
      <c r="H12" s="138"/>
      <c r="I12" s="131" t="s">
        <v>10</v>
      </c>
      <c r="J12" s="16" t="s">
        <v>11</v>
      </c>
      <c r="K12" s="136"/>
      <c r="L12" s="138"/>
      <c r="M12" s="131" t="s">
        <v>10</v>
      </c>
      <c r="N12" s="16" t="s">
        <v>11</v>
      </c>
      <c r="O12" s="136"/>
      <c r="P12" s="138"/>
      <c r="Q12" s="131" t="s">
        <v>10</v>
      </c>
      <c r="R12" s="16" t="s">
        <v>11</v>
      </c>
    </row>
    <row r="13" spans="1:18" ht="16.5" customHeight="1" thickBot="1" x14ac:dyDescent="0.3">
      <c r="A13" s="17">
        <v>1</v>
      </c>
      <c r="B13" s="18">
        <v>2</v>
      </c>
      <c r="C13" s="18">
        <v>3</v>
      </c>
      <c r="D13" s="18">
        <v>4</v>
      </c>
      <c r="E13" s="18">
        <v>5</v>
      </c>
      <c r="F13" s="19">
        <v>6</v>
      </c>
      <c r="G13" s="20">
        <v>7</v>
      </c>
      <c r="H13" s="21">
        <v>8</v>
      </c>
      <c r="I13" s="21">
        <v>9</v>
      </c>
      <c r="J13" s="22">
        <v>10</v>
      </c>
      <c r="K13" s="20">
        <v>11</v>
      </c>
      <c r="L13" s="21">
        <v>12</v>
      </c>
      <c r="M13" s="21">
        <v>13</v>
      </c>
      <c r="N13" s="22">
        <v>14</v>
      </c>
      <c r="O13" s="20">
        <v>15</v>
      </c>
      <c r="P13" s="21">
        <v>16</v>
      </c>
      <c r="Q13" s="21">
        <v>17</v>
      </c>
      <c r="R13" s="22">
        <v>18</v>
      </c>
    </row>
    <row r="14" spans="1:18" ht="27.75" customHeight="1" x14ac:dyDescent="0.2">
      <c r="A14" s="106" t="s">
        <v>12</v>
      </c>
      <c r="B14" s="107" t="s">
        <v>13</v>
      </c>
      <c r="C14" s="107" t="s">
        <v>13</v>
      </c>
      <c r="D14" s="107" t="s">
        <v>14</v>
      </c>
      <c r="E14" s="107" t="s">
        <v>13</v>
      </c>
      <c r="F14" s="108" t="s">
        <v>13</v>
      </c>
      <c r="G14" s="101">
        <f t="shared" ref="G14:N14" si="0">SUM(G15:G52)</f>
        <v>81277281.829999998</v>
      </c>
      <c r="H14" s="23">
        <f t="shared" si="0"/>
        <v>67797878</v>
      </c>
      <c r="I14" s="23">
        <f t="shared" si="0"/>
        <v>13479403.83</v>
      </c>
      <c r="J14" s="24">
        <f t="shared" si="0"/>
        <v>12324305</v>
      </c>
      <c r="K14" s="23">
        <f t="shared" si="0"/>
        <v>-34105</v>
      </c>
      <c r="L14" s="23">
        <f t="shared" si="0"/>
        <v>907750</v>
      </c>
      <c r="M14" s="25">
        <f t="shared" si="0"/>
        <v>-941855</v>
      </c>
      <c r="N14" s="24">
        <f t="shared" si="0"/>
        <v>-941855</v>
      </c>
      <c r="O14" s="23">
        <f>G14+K14</f>
        <v>81243176.829999998</v>
      </c>
      <c r="P14" s="23">
        <f>H14+L14</f>
        <v>68705628</v>
      </c>
      <c r="Q14" s="23">
        <f>I14+M14</f>
        <v>12537548.83</v>
      </c>
      <c r="R14" s="24">
        <f>J14+N14</f>
        <v>11382450</v>
      </c>
    </row>
    <row r="15" spans="1:18" ht="86.45" customHeight="1" x14ac:dyDescent="0.2">
      <c r="A15" s="26" t="s">
        <v>15</v>
      </c>
      <c r="B15" s="27" t="s">
        <v>16</v>
      </c>
      <c r="C15" s="27" t="s">
        <v>17</v>
      </c>
      <c r="D15" s="28" t="s">
        <v>18</v>
      </c>
      <c r="E15" s="29" t="s">
        <v>167</v>
      </c>
      <c r="F15" s="30" t="s">
        <v>168</v>
      </c>
      <c r="G15" s="84">
        <f>H15+I15</f>
        <v>425000</v>
      </c>
      <c r="H15" s="32"/>
      <c r="I15" s="32">
        <v>425000</v>
      </c>
      <c r="J15" s="33">
        <f>I15</f>
        <v>425000</v>
      </c>
      <c r="K15" s="31">
        <f>L15+M15</f>
        <v>0</v>
      </c>
      <c r="L15" s="32"/>
      <c r="M15" s="32"/>
      <c r="N15" s="33">
        <f>M15</f>
        <v>0</v>
      </c>
      <c r="O15" s="31">
        <f t="shared" ref="O15:O84" si="1">G15+K15</f>
        <v>425000</v>
      </c>
      <c r="P15" s="31">
        <f t="shared" ref="P15:P84" si="2">H15+L15</f>
        <v>0</v>
      </c>
      <c r="Q15" s="31">
        <f t="shared" ref="Q15:Q84" si="3">I15+M15</f>
        <v>425000</v>
      </c>
      <c r="R15" s="34">
        <f t="shared" ref="R15:R84" si="4">J15+N15</f>
        <v>425000</v>
      </c>
    </row>
    <row r="16" spans="1:18" ht="51" customHeight="1" x14ac:dyDescent="0.2">
      <c r="A16" s="35" t="s">
        <v>94</v>
      </c>
      <c r="B16" s="36" t="s">
        <v>95</v>
      </c>
      <c r="C16" s="36" t="s">
        <v>96</v>
      </c>
      <c r="D16" s="28" t="s">
        <v>97</v>
      </c>
      <c r="E16" s="29" t="s">
        <v>138</v>
      </c>
      <c r="F16" s="38" t="s">
        <v>145</v>
      </c>
      <c r="G16" s="84">
        <f>H16+I16</f>
        <v>293305</v>
      </c>
      <c r="H16" s="32">
        <v>293305</v>
      </c>
      <c r="I16" s="32"/>
      <c r="J16" s="33">
        <f>I16</f>
        <v>0</v>
      </c>
      <c r="K16" s="31">
        <f>L16+M16</f>
        <v>561500</v>
      </c>
      <c r="L16" s="39">
        <v>561500</v>
      </c>
      <c r="M16" s="37"/>
      <c r="N16" s="33">
        <f>M16</f>
        <v>0</v>
      </c>
      <c r="O16" s="31">
        <f t="shared" ref="O16:R18" si="5">G16+K16</f>
        <v>854805</v>
      </c>
      <c r="P16" s="31">
        <f t="shared" si="5"/>
        <v>854805</v>
      </c>
      <c r="Q16" s="31">
        <f t="shared" si="5"/>
        <v>0</v>
      </c>
      <c r="R16" s="34">
        <f t="shared" si="5"/>
        <v>0</v>
      </c>
    </row>
    <row r="17" spans="1:18" ht="61.15" customHeight="1" x14ac:dyDescent="0.2">
      <c r="A17" s="35" t="s">
        <v>94</v>
      </c>
      <c r="B17" s="36" t="s">
        <v>95</v>
      </c>
      <c r="C17" s="36" t="s">
        <v>96</v>
      </c>
      <c r="D17" s="28" t="s">
        <v>97</v>
      </c>
      <c r="E17" s="29" t="s">
        <v>229</v>
      </c>
      <c r="F17" s="38" t="s">
        <v>230</v>
      </c>
      <c r="G17" s="84">
        <f>H17+I17</f>
        <v>7500</v>
      </c>
      <c r="H17" s="32">
        <v>7500</v>
      </c>
      <c r="I17" s="32"/>
      <c r="J17" s="33">
        <f>I17</f>
        <v>0</v>
      </c>
      <c r="K17" s="31">
        <f>L17+M17</f>
        <v>0</v>
      </c>
      <c r="L17" s="39"/>
      <c r="M17" s="37"/>
      <c r="N17" s="33">
        <f>M17</f>
        <v>0</v>
      </c>
      <c r="O17" s="31">
        <f t="shared" ref="O17" si="6">G17+K17</f>
        <v>7500</v>
      </c>
      <c r="P17" s="31">
        <f t="shared" ref="P17" si="7">H17+L17</f>
        <v>7500</v>
      </c>
      <c r="Q17" s="31">
        <f t="shared" ref="Q17" si="8">I17+M17</f>
        <v>0</v>
      </c>
      <c r="R17" s="34">
        <f t="shared" ref="R17" si="9">J17+N17</f>
        <v>0</v>
      </c>
    </row>
    <row r="18" spans="1:18" ht="55.9" customHeight="1" x14ac:dyDescent="0.2">
      <c r="A18" s="35" t="s">
        <v>94</v>
      </c>
      <c r="B18" s="36" t="s">
        <v>95</v>
      </c>
      <c r="C18" s="36" t="s">
        <v>96</v>
      </c>
      <c r="D18" s="28" t="s">
        <v>97</v>
      </c>
      <c r="E18" s="29" t="s">
        <v>139</v>
      </c>
      <c r="F18" s="30" t="s">
        <v>158</v>
      </c>
      <c r="G18" s="84">
        <f>H18+I18</f>
        <v>743700</v>
      </c>
      <c r="H18" s="32">
        <v>693100</v>
      </c>
      <c r="I18" s="32">
        <v>50600</v>
      </c>
      <c r="J18" s="33">
        <f>I18</f>
        <v>50600</v>
      </c>
      <c r="K18" s="31">
        <f>L18+M18</f>
        <v>-239000</v>
      </c>
      <c r="L18" s="37">
        <v>-239000</v>
      </c>
      <c r="M18" s="37"/>
      <c r="N18" s="33">
        <f>M18</f>
        <v>0</v>
      </c>
      <c r="O18" s="31">
        <f t="shared" si="5"/>
        <v>504700</v>
      </c>
      <c r="P18" s="31">
        <f t="shared" si="5"/>
        <v>454100</v>
      </c>
      <c r="Q18" s="31">
        <f t="shared" si="5"/>
        <v>50600</v>
      </c>
      <c r="R18" s="34">
        <f t="shared" si="5"/>
        <v>50600</v>
      </c>
    </row>
    <row r="19" spans="1:18" ht="55.9" customHeight="1" x14ac:dyDescent="0.2">
      <c r="A19" s="35" t="s">
        <v>94</v>
      </c>
      <c r="B19" s="36" t="s">
        <v>95</v>
      </c>
      <c r="C19" s="36" t="s">
        <v>96</v>
      </c>
      <c r="D19" s="28" t="s">
        <v>97</v>
      </c>
      <c r="E19" s="4" t="s">
        <v>142</v>
      </c>
      <c r="F19" s="38" t="s">
        <v>250</v>
      </c>
      <c r="G19" s="84">
        <f>H19+I19</f>
        <v>0</v>
      </c>
      <c r="H19" s="32"/>
      <c r="I19" s="32"/>
      <c r="J19" s="33">
        <f>I19</f>
        <v>0</v>
      </c>
      <c r="K19" s="31">
        <f>L19+M19</f>
        <v>7000</v>
      </c>
      <c r="L19" s="37">
        <v>7000</v>
      </c>
      <c r="M19" s="37"/>
      <c r="N19" s="33">
        <f>M19</f>
        <v>0</v>
      </c>
      <c r="O19" s="31">
        <f t="shared" ref="O19" si="10">G19+K19</f>
        <v>7000</v>
      </c>
      <c r="P19" s="31">
        <f t="shared" ref="P19" si="11">H19+L19</f>
        <v>7000</v>
      </c>
      <c r="Q19" s="31">
        <f t="shared" ref="Q19" si="12">I19+M19</f>
        <v>0</v>
      </c>
      <c r="R19" s="34">
        <f t="shared" ref="R19" si="13">J19+N19</f>
        <v>0</v>
      </c>
    </row>
    <row r="20" spans="1:18" ht="82.15" customHeight="1" x14ac:dyDescent="0.2">
      <c r="A20" s="26" t="s">
        <v>20</v>
      </c>
      <c r="B20" s="27" t="s">
        <v>21</v>
      </c>
      <c r="C20" s="27" t="s">
        <v>22</v>
      </c>
      <c r="D20" s="28" t="s">
        <v>23</v>
      </c>
      <c r="E20" s="4" t="s">
        <v>109</v>
      </c>
      <c r="F20" s="30" t="s">
        <v>110</v>
      </c>
      <c r="G20" s="84">
        <f t="shared" ref="G20:G52" si="14">H20+I20</f>
        <v>7100000</v>
      </c>
      <c r="H20" s="32">
        <v>6700000</v>
      </c>
      <c r="I20" s="32">
        <v>400000</v>
      </c>
      <c r="J20" s="33">
        <f t="shared" ref="J20:J49" si="15">I20</f>
        <v>400000</v>
      </c>
      <c r="K20" s="31">
        <f t="shared" ref="K20:K52" si="16">L20+M20</f>
        <v>-5800</v>
      </c>
      <c r="L20" s="37">
        <v>-5800</v>
      </c>
      <c r="M20" s="37"/>
      <c r="N20" s="33">
        <f t="shared" ref="N20:N52" si="17">M20</f>
        <v>0</v>
      </c>
      <c r="O20" s="31">
        <f t="shared" si="1"/>
        <v>7094200</v>
      </c>
      <c r="P20" s="31">
        <f t="shared" si="2"/>
        <v>6694200</v>
      </c>
      <c r="Q20" s="31">
        <f t="shared" si="3"/>
        <v>400000</v>
      </c>
      <c r="R20" s="34">
        <f t="shared" si="4"/>
        <v>400000</v>
      </c>
    </row>
    <row r="21" spans="1:18" ht="69" customHeight="1" x14ac:dyDescent="0.2">
      <c r="A21" s="26" t="s">
        <v>24</v>
      </c>
      <c r="B21" s="27" t="s">
        <v>25</v>
      </c>
      <c r="C21" s="27" t="s">
        <v>26</v>
      </c>
      <c r="D21" s="28" t="s">
        <v>27</v>
      </c>
      <c r="E21" s="4" t="s">
        <v>169</v>
      </c>
      <c r="F21" s="30" t="s">
        <v>170</v>
      </c>
      <c r="G21" s="84">
        <f t="shared" si="14"/>
        <v>6093000</v>
      </c>
      <c r="H21" s="32">
        <v>5593000</v>
      </c>
      <c r="I21" s="32">
        <v>500000</v>
      </c>
      <c r="J21" s="33">
        <f t="shared" si="15"/>
        <v>500000</v>
      </c>
      <c r="K21" s="31">
        <f t="shared" si="16"/>
        <v>0</v>
      </c>
      <c r="L21" s="37"/>
      <c r="M21" s="37"/>
      <c r="N21" s="33">
        <f t="shared" si="17"/>
        <v>0</v>
      </c>
      <c r="O21" s="31">
        <f t="shared" si="1"/>
        <v>6093000</v>
      </c>
      <c r="P21" s="31">
        <f t="shared" si="2"/>
        <v>5593000</v>
      </c>
      <c r="Q21" s="31">
        <f t="shared" si="3"/>
        <v>500000</v>
      </c>
      <c r="R21" s="34">
        <f t="shared" si="4"/>
        <v>500000</v>
      </c>
    </row>
    <row r="22" spans="1:18" ht="70.5" customHeight="1" x14ac:dyDescent="0.2">
      <c r="A22" s="35" t="s">
        <v>171</v>
      </c>
      <c r="B22" s="36" t="s">
        <v>172</v>
      </c>
      <c r="C22" s="36" t="s">
        <v>173</v>
      </c>
      <c r="D22" s="28" t="s">
        <v>174</v>
      </c>
      <c r="E22" s="4" t="s">
        <v>169</v>
      </c>
      <c r="F22" s="30" t="s">
        <v>170</v>
      </c>
      <c r="G22" s="84">
        <f t="shared" si="14"/>
        <v>1115000</v>
      </c>
      <c r="H22" s="32"/>
      <c r="I22" s="32">
        <v>1115000</v>
      </c>
      <c r="J22" s="33">
        <f t="shared" si="15"/>
        <v>1115000</v>
      </c>
      <c r="K22" s="31">
        <f t="shared" si="16"/>
        <v>0</v>
      </c>
      <c r="L22" s="37"/>
      <c r="M22" s="37"/>
      <c r="N22" s="33">
        <f t="shared" si="17"/>
        <v>0</v>
      </c>
      <c r="O22" s="31">
        <f t="shared" ref="O22" si="18">G22+K22</f>
        <v>1115000</v>
      </c>
      <c r="P22" s="31">
        <f t="shared" ref="P22" si="19">H22+L22</f>
        <v>0</v>
      </c>
      <c r="Q22" s="31">
        <f t="shared" ref="Q22" si="20">I22+M22</f>
        <v>1115000</v>
      </c>
      <c r="R22" s="34">
        <f t="shared" ref="R22" si="21">J22+N22</f>
        <v>1115000</v>
      </c>
    </row>
    <row r="23" spans="1:18" ht="56.25" customHeight="1" x14ac:dyDescent="0.2">
      <c r="A23" s="35" t="s">
        <v>91</v>
      </c>
      <c r="B23" s="27">
        <v>6014</v>
      </c>
      <c r="C23" s="36" t="s">
        <v>29</v>
      </c>
      <c r="D23" s="28" t="s">
        <v>90</v>
      </c>
      <c r="E23" s="29" t="s">
        <v>140</v>
      </c>
      <c r="F23" s="38" t="s">
        <v>146</v>
      </c>
      <c r="G23" s="84">
        <f t="shared" si="14"/>
        <v>1600000</v>
      </c>
      <c r="H23" s="32">
        <v>1600000</v>
      </c>
      <c r="I23" s="32"/>
      <c r="J23" s="33">
        <f t="shared" si="15"/>
        <v>0</v>
      </c>
      <c r="K23" s="31">
        <f t="shared" si="16"/>
        <v>0</v>
      </c>
      <c r="L23" s="37"/>
      <c r="M23" s="37"/>
      <c r="N23" s="33">
        <f t="shared" si="17"/>
        <v>0</v>
      </c>
      <c r="O23" s="31">
        <f t="shared" si="1"/>
        <v>1600000</v>
      </c>
      <c r="P23" s="31">
        <f t="shared" si="2"/>
        <v>1600000</v>
      </c>
      <c r="Q23" s="31">
        <f t="shared" si="3"/>
        <v>0</v>
      </c>
      <c r="R23" s="34">
        <f t="shared" si="4"/>
        <v>0</v>
      </c>
    </row>
    <row r="24" spans="1:18" s="5" customFormat="1" ht="56.25" customHeight="1" x14ac:dyDescent="0.2">
      <c r="A24" s="41" t="s">
        <v>122</v>
      </c>
      <c r="B24" s="42">
        <v>6017</v>
      </c>
      <c r="C24" s="43" t="s">
        <v>29</v>
      </c>
      <c r="D24" s="44" t="s">
        <v>123</v>
      </c>
      <c r="E24" s="4" t="s">
        <v>142</v>
      </c>
      <c r="F24" s="38" t="s">
        <v>150</v>
      </c>
      <c r="G24" s="102">
        <f t="shared" si="14"/>
        <v>219800</v>
      </c>
      <c r="H24" s="39">
        <v>219800</v>
      </c>
      <c r="I24" s="39"/>
      <c r="J24" s="46"/>
      <c r="K24" s="45">
        <f t="shared" si="16"/>
        <v>-184800</v>
      </c>
      <c r="L24" s="37">
        <v>-184800</v>
      </c>
      <c r="M24" s="37"/>
      <c r="N24" s="46"/>
      <c r="O24" s="45">
        <f t="shared" ref="O24" si="22">G24+K24</f>
        <v>35000</v>
      </c>
      <c r="P24" s="45">
        <f t="shared" ref="P24" si="23">H24+L24</f>
        <v>35000</v>
      </c>
      <c r="Q24" s="45">
        <f t="shared" ref="Q24" si="24">I24+M24</f>
        <v>0</v>
      </c>
      <c r="R24" s="47">
        <f t="shared" ref="R24" si="25">J24+N24</f>
        <v>0</v>
      </c>
    </row>
    <row r="25" spans="1:18" s="5" customFormat="1" ht="46.9" customHeight="1" x14ac:dyDescent="0.2">
      <c r="A25" s="41" t="s">
        <v>122</v>
      </c>
      <c r="B25" s="42">
        <v>6017</v>
      </c>
      <c r="C25" s="43" t="s">
        <v>29</v>
      </c>
      <c r="D25" s="44" t="s">
        <v>123</v>
      </c>
      <c r="E25" s="48" t="s">
        <v>194</v>
      </c>
      <c r="F25" s="38" t="s">
        <v>195</v>
      </c>
      <c r="G25" s="102">
        <f t="shared" si="14"/>
        <v>2472920</v>
      </c>
      <c r="H25" s="39">
        <v>2472920</v>
      </c>
      <c r="I25" s="39"/>
      <c r="J25" s="46">
        <f>I25</f>
        <v>0</v>
      </c>
      <c r="K25" s="45">
        <f t="shared" si="16"/>
        <v>184800</v>
      </c>
      <c r="L25" s="37">
        <v>184800</v>
      </c>
      <c r="M25" s="37"/>
      <c r="N25" s="46">
        <f>M25</f>
        <v>0</v>
      </c>
      <c r="O25" s="45">
        <f t="shared" ref="O25:R25" si="26">G25+K25</f>
        <v>2657720</v>
      </c>
      <c r="P25" s="45">
        <f t="shared" si="26"/>
        <v>2657720</v>
      </c>
      <c r="Q25" s="45">
        <f t="shared" si="26"/>
        <v>0</v>
      </c>
      <c r="R25" s="47">
        <f t="shared" si="26"/>
        <v>0</v>
      </c>
    </row>
    <row r="26" spans="1:18" s="3" customFormat="1" ht="72.599999999999994" customHeight="1" x14ac:dyDescent="0.2">
      <c r="A26" s="49" t="s">
        <v>30</v>
      </c>
      <c r="B26" s="130">
        <v>6020</v>
      </c>
      <c r="C26" s="130" t="s">
        <v>29</v>
      </c>
      <c r="D26" s="50" t="s">
        <v>31</v>
      </c>
      <c r="E26" s="4" t="s">
        <v>147</v>
      </c>
      <c r="F26" s="38" t="s">
        <v>148</v>
      </c>
      <c r="G26" s="84">
        <f t="shared" si="14"/>
        <v>8226300</v>
      </c>
      <c r="H26" s="32">
        <v>8226300</v>
      </c>
      <c r="I26" s="32"/>
      <c r="J26" s="33">
        <f t="shared" si="15"/>
        <v>0</v>
      </c>
      <c r="K26" s="31">
        <f t="shared" si="16"/>
        <v>0</v>
      </c>
      <c r="L26" s="37"/>
      <c r="M26" s="37"/>
      <c r="N26" s="33">
        <f t="shared" si="17"/>
        <v>0</v>
      </c>
      <c r="O26" s="31">
        <f t="shared" si="1"/>
        <v>8226300</v>
      </c>
      <c r="P26" s="31">
        <f t="shared" si="2"/>
        <v>8226300</v>
      </c>
      <c r="Q26" s="31">
        <f t="shared" si="3"/>
        <v>0</v>
      </c>
      <c r="R26" s="34">
        <f t="shared" si="4"/>
        <v>0</v>
      </c>
    </row>
    <row r="27" spans="1:18" s="3" customFormat="1" ht="61.9" customHeight="1" x14ac:dyDescent="0.2">
      <c r="A27" s="49" t="s">
        <v>30</v>
      </c>
      <c r="B27" s="130">
        <v>6020</v>
      </c>
      <c r="C27" s="130" t="s">
        <v>29</v>
      </c>
      <c r="D27" s="50" t="s">
        <v>31</v>
      </c>
      <c r="E27" s="48" t="s">
        <v>194</v>
      </c>
      <c r="F27" s="38" t="s">
        <v>195</v>
      </c>
      <c r="G27" s="84">
        <f t="shared" si="14"/>
        <v>1765200</v>
      </c>
      <c r="H27" s="32">
        <v>1765200</v>
      </c>
      <c r="I27" s="32"/>
      <c r="J27" s="33">
        <f t="shared" si="15"/>
        <v>0</v>
      </c>
      <c r="K27" s="31">
        <f t="shared" si="16"/>
        <v>-94900</v>
      </c>
      <c r="L27" s="37">
        <v>-94900</v>
      </c>
      <c r="M27" s="37"/>
      <c r="N27" s="33">
        <f t="shared" ref="N27" si="27">M27</f>
        <v>0</v>
      </c>
      <c r="O27" s="31">
        <f t="shared" ref="O27" si="28">G27+K27</f>
        <v>1670300</v>
      </c>
      <c r="P27" s="31">
        <f t="shared" ref="P27" si="29">H27+L27</f>
        <v>1670300</v>
      </c>
      <c r="Q27" s="31">
        <f t="shared" ref="Q27" si="30">I27+M27</f>
        <v>0</v>
      </c>
      <c r="R27" s="34">
        <f t="shared" ref="R27" si="31">J27+N27</f>
        <v>0</v>
      </c>
    </row>
    <row r="28" spans="1:18" ht="46.5" customHeight="1" x14ac:dyDescent="0.2">
      <c r="A28" s="26" t="s">
        <v>32</v>
      </c>
      <c r="B28" s="27" t="s">
        <v>33</v>
      </c>
      <c r="C28" s="27" t="s">
        <v>29</v>
      </c>
      <c r="D28" s="28" t="s">
        <v>34</v>
      </c>
      <c r="E28" s="29" t="s">
        <v>141</v>
      </c>
      <c r="F28" s="38" t="s">
        <v>149</v>
      </c>
      <c r="G28" s="102">
        <f t="shared" si="14"/>
        <v>26308762</v>
      </c>
      <c r="H28" s="39">
        <v>26308762</v>
      </c>
      <c r="I28" s="32">
        <v>0</v>
      </c>
      <c r="J28" s="33">
        <f t="shared" si="15"/>
        <v>0</v>
      </c>
      <c r="K28" s="45">
        <f t="shared" si="16"/>
        <v>0</v>
      </c>
      <c r="L28" s="39">
        <v>-253450</v>
      </c>
      <c r="M28" s="37">
        <v>253450</v>
      </c>
      <c r="N28" s="33">
        <f t="shared" si="17"/>
        <v>253450</v>
      </c>
      <c r="O28" s="45">
        <f t="shared" si="1"/>
        <v>26308762</v>
      </c>
      <c r="P28" s="45">
        <f t="shared" si="2"/>
        <v>26055312</v>
      </c>
      <c r="Q28" s="31">
        <f t="shared" si="3"/>
        <v>253450</v>
      </c>
      <c r="R28" s="34">
        <f t="shared" si="4"/>
        <v>253450</v>
      </c>
    </row>
    <row r="29" spans="1:18" ht="58.15" hidden="1" customHeight="1" x14ac:dyDescent="0.2">
      <c r="A29" s="26" t="s">
        <v>32</v>
      </c>
      <c r="B29" s="27" t="s">
        <v>33</v>
      </c>
      <c r="C29" s="27" t="s">
        <v>29</v>
      </c>
      <c r="D29" s="28" t="s">
        <v>34</v>
      </c>
      <c r="E29" s="29" t="s">
        <v>138</v>
      </c>
      <c r="F29" s="38" t="s">
        <v>145</v>
      </c>
      <c r="G29" s="84">
        <f t="shared" si="14"/>
        <v>0</v>
      </c>
      <c r="H29" s="32"/>
      <c r="I29" s="32">
        <v>0</v>
      </c>
      <c r="J29" s="33">
        <f t="shared" si="15"/>
        <v>0</v>
      </c>
      <c r="K29" s="31">
        <f t="shared" si="16"/>
        <v>0</v>
      </c>
      <c r="L29" s="37"/>
      <c r="M29" s="37"/>
      <c r="N29" s="33">
        <f t="shared" si="17"/>
        <v>0</v>
      </c>
      <c r="O29" s="31">
        <f t="shared" si="1"/>
        <v>0</v>
      </c>
      <c r="P29" s="31">
        <f t="shared" si="2"/>
        <v>0</v>
      </c>
      <c r="Q29" s="31">
        <f t="shared" si="3"/>
        <v>0</v>
      </c>
      <c r="R29" s="34">
        <f t="shared" si="4"/>
        <v>0</v>
      </c>
    </row>
    <row r="30" spans="1:18" ht="58.15" hidden="1" customHeight="1" x14ac:dyDescent="0.2">
      <c r="A30" s="35" t="s">
        <v>100</v>
      </c>
      <c r="B30" s="27">
        <v>6086</v>
      </c>
      <c r="C30" s="36" t="s">
        <v>101</v>
      </c>
      <c r="D30" s="28" t="s">
        <v>102</v>
      </c>
      <c r="E30" s="29" t="s">
        <v>136</v>
      </c>
      <c r="F30" s="30" t="s">
        <v>137</v>
      </c>
      <c r="G30" s="84">
        <f t="shared" si="14"/>
        <v>0</v>
      </c>
      <c r="H30" s="32"/>
      <c r="I30" s="32"/>
      <c r="J30" s="33">
        <f t="shared" si="15"/>
        <v>0</v>
      </c>
      <c r="K30" s="31">
        <f t="shared" si="16"/>
        <v>0</v>
      </c>
      <c r="L30" s="37"/>
      <c r="M30" s="37"/>
      <c r="N30" s="33">
        <f t="shared" si="17"/>
        <v>0</v>
      </c>
      <c r="O30" s="31">
        <f t="shared" ref="O30:R31" si="32">G30+K30</f>
        <v>0</v>
      </c>
      <c r="P30" s="31">
        <f t="shared" si="32"/>
        <v>0</v>
      </c>
      <c r="Q30" s="31">
        <f t="shared" si="32"/>
        <v>0</v>
      </c>
      <c r="R30" s="34">
        <f t="shared" si="32"/>
        <v>0</v>
      </c>
    </row>
    <row r="31" spans="1:18" s="7" customFormat="1" ht="48.6" hidden="1" customHeight="1" x14ac:dyDescent="0.2">
      <c r="A31" s="51" t="s">
        <v>100</v>
      </c>
      <c r="B31" s="52">
        <v>6086</v>
      </c>
      <c r="C31" s="53" t="s">
        <v>101</v>
      </c>
      <c r="D31" s="54" t="s">
        <v>102</v>
      </c>
      <c r="E31" s="55" t="s">
        <v>131</v>
      </c>
      <c r="F31" s="56" t="s">
        <v>132</v>
      </c>
      <c r="G31" s="103">
        <f t="shared" si="14"/>
        <v>0</v>
      </c>
      <c r="H31" s="37"/>
      <c r="I31" s="37"/>
      <c r="J31" s="58">
        <f t="shared" si="15"/>
        <v>0</v>
      </c>
      <c r="K31" s="57">
        <f t="shared" si="16"/>
        <v>0</v>
      </c>
      <c r="L31" s="37"/>
      <c r="M31" s="37"/>
      <c r="N31" s="58">
        <f t="shared" si="17"/>
        <v>0</v>
      </c>
      <c r="O31" s="57">
        <f t="shared" si="32"/>
        <v>0</v>
      </c>
      <c r="P31" s="57">
        <f t="shared" si="32"/>
        <v>0</v>
      </c>
      <c r="Q31" s="57">
        <f t="shared" si="32"/>
        <v>0</v>
      </c>
      <c r="R31" s="59">
        <f t="shared" si="32"/>
        <v>0</v>
      </c>
    </row>
    <row r="32" spans="1:18" ht="67.5" customHeight="1" x14ac:dyDescent="0.2">
      <c r="A32" s="26" t="s">
        <v>35</v>
      </c>
      <c r="B32" s="27" t="s">
        <v>36</v>
      </c>
      <c r="C32" s="27" t="s">
        <v>37</v>
      </c>
      <c r="D32" s="28" t="s">
        <v>38</v>
      </c>
      <c r="E32" s="4" t="s">
        <v>142</v>
      </c>
      <c r="F32" s="38" t="s">
        <v>150</v>
      </c>
      <c r="G32" s="84">
        <f t="shared" si="14"/>
        <v>180000</v>
      </c>
      <c r="H32" s="32">
        <v>180000</v>
      </c>
      <c r="I32" s="32"/>
      <c r="J32" s="33">
        <f t="shared" si="15"/>
        <v>0</v>
      </c>
      <c r="K32" s="31">
        <f t="shared" si="16"/>
        <v>0</v>
      </c>
      <c r="L32" s="37"/>
      <c r="M32" s="37"/>
      <c r="N32" s="33">
        <f t="shared" si="17"/>
        <v>0</v>
      </c>
      <c r="O32" s="31">
        <f t="shared" si="1"/>
        <v>180000</v>
      </c>
      <c r="P32" s="31">
        <f t="shared" si="2"/>
        <v>180000</v>
      </c>
      <c r="Q32" s="31">
        <f t="shared" si="3"/>
        <v>0</v>
      </c>
      <c r="R32" s="34">
        <f t="shared" si="4"/>
        <v>0</v>
      </c>
    </row>
    <row r="33" spans="1:18" ht="51" customHeight="1" x14ac:dyDescent="0.2">
      <c r="A33" s="35" t="s">
        <v>175</v>
      </c>
      <c r="B33" s="36">
        <v>6091</v>
      </c>
      <c r="C33" s="36" t="s">
        <v>37</v>
      </c>
      <c r="D33" s="28" t="s">
        <v>176</v>
      </c>
      <c r="E33" s="112" t="s">
        <v>167</v>
      </c>
      <c r="F33" s="30" t="s">
        <v>168</v>
      </c>
      <c r="G33" s="84">
        <f t="shared" si="14"/>
        <v>292000</v>
      </c>
      <c r="H33" s="32"/>
      <c r="I33" s="32">
        <v>292000</v>
      </c>
      <c r="J33" s="33">
        <f t="shared" si="15"/>
        <v>292000</v>
      </c>
      <c r="K33" s="31">
        <f t="shared" si="16"/>
        <v>0</v>
      </c>
      <c r="L33" s="37"/>
      <c r="M33" s="37"/>
      <c r="N33" s="33">
        <f t="shared" si="17"/>
        <v>0</v>
      </c>
      <c r="O33" s="31">
        <f t="shared" ref="O33:O34" si="33">G33+K33</f>
        <v>292000</v>
      </c>
      <c r="P33" s="31">
        <f t="shared" ref="P33" si="34">H33+L33</f>
        <v>0</v>
      </c>
      <c r="Q33" s="31">
        <f t="shared" ref="Q33" si="35">I33+M33</f>
        <v>292000</v>
      </c>
      <c r="R33" s="34">
        <f t="shared" ref="R33" si="36">J33+N33</f>
        <v>292000</v>
      </c>
    </row>
    <row r="34" spans="1:18" ht="44.25" customHeight="1" x14ac:dyDescent="0.2">
      <c r="A34" s="113" t="s">
        <v>251</v>
      </c>
      <c r="B34" s="130" t="s">
        <v>252</v>
      </c>
      <c r="C34" s="130" t="s">
        <v>253</v>
      </c>
      <c r="D34" s="40" t="s">
        <v>254</v>
      </c>
      <c r="E34" s="115" t="s">
        <v>167</v>
      </c>
      <c r="F34" s="30" t="s">
        <v>168</v>
      </c>
      <c r="G34" s="84">
        <f t="shared" si="14"/>
        <v>0</v>
      </c>
      <c r="H34" s="32"/>
      <c r="I34" s="32"/>
      <c r="J34" s="33">
        <f t="shared" ref="J34" si="37">I34</f>
        <v>0</v>
      </c>
      <c r="K34" s="31">
        <f t="shared" ref="K34" si="38">L34+M34</f>
        <v>823500</v>
      </c>
      <c r="L34" s="37">
        <v>823500</v>
      </c>
      <c r="M34" s="37"/>
      <c r="N34" s="33">
        <f t="shared" si="17"/>
        <v>0</v>
      </c>
      <c r="O34" s="31">
        <f t="shared" si="33"/>
        <v>823500</v>
      </c>
      <c r="P34" s="31">
        <f t="shared" ref="P34" si="39">H34+L34</f>
        <v>823500</v>
      </c>
      <c r="Q34" s="31">
        <f t="shared" ref="Q34" si="40">I34+M34</f>
        <v>0</v>
      </c>
      <c r="R34" s="34">
        <f t="shared" ref="R34" si="41">J34+N34</f>
        <v>0</v>
      </c>
    </row>
    <row r="35" spans="1:18" ht="57" customHeight="1" x14ac:dyDescent="0.2">
      <c r="A35" s="35" t="s">
        <v>103</v>
      </c>
      <c r="B35" s="27">
        <v>7220</v>
      </c>
      <c r="C35" s="36" t="s">
        <v>104</v>
      </c>
      <c r="D35" s="28" t="s">
        <v>105</v>
      </c>
      <c r="E35" s="29" t="s">
        <v>167</v>
      </c>
      <c r="F35" s="30" t="s">
        <v>168</v>
      </c>
      <c r="G35" s="84">
        <f t="shared" si="14"/>
        <v>200000</v>
      </c>
      <c r="H35" s="32"/>
      <c r="I35" s="32">
        <v>200000</v>
      </c>
      <c r="J35" s="33">
        <f t="shared" si="15"/>
        <v>200000</v>
      </c>
      <c r="K35" s="31">
        <f t="shared" si="16"/>
        <v>0</v>
      </c>
      <c r="L35" s="37"/>
      <c r="M35" s="37"/>
      <c r="N35" s="33">
        <f t="shared" si="17"/>
        <v>0</v>
      </c>
      <c r="O35" s="31">
        <f t="shared" si="1"/>
        <v>200000</v>
      </c>
      <c r="P35" s="31">
        <f t="shared" si="2"/>
        <v>0</v>
      </c>
      <c r="Q35" s="31">
        <f t="shared" si="3"/>
        <v>200000</v>
      </c>
      <c r="R35" s="34">
        <f t="shared" si="4"/>
        <v>200000</v>
      </c>
    </row>
    <row r="36" spans="1:18" ht="57" customHeight="1" x14ac:dyDescent="0.2">
      <c r="A36" s="26" t="s">
        <v>224</v>
      </c>
      <c r="B36" s="42" t="s">
        <v>225</v>
      </c>
      <c r="C36" s="42" t="s">
        <v>226</v>
      </c>
      <c r="D36" s="95" t="s">
        <v>227</v>
      </c>
      <c r="E36" s="29" t="s">
        <v>167</v>
      </c>
      <c r="F36" s="30" t="s">
        <v>168</v>
      </c>
      <c r="G36" s="84">
        <f t="shared" si="14"/>
        <v>5020750</v>
      </c>
      <c r="H36" s="32">
        <v>5020750</v>
      </c>
      <c r="I36" s="32">
        <v>0</v>
      </c>
      <c r="J36" s="33">
        <f t="shared" si="15"/>
        <v>0</v>
      </c>
      <c r="K36" s="31">
        <f t="shared" si="16"/>
        <v>0</v>
      </c>
      <c r="L36" s="32"/>
      <c r="M36" s="32"/>
      <c r="N36" s="33">
        <f t="shared" si="17"/>
        <v>0</v>
      </c>
      <c r="O36" s="31">
        <f t="shared" si="1"/>
        <v>5020750</v>
      </c>
      <c r="P36" s="31">
        <f t="shared" si="2"/>
        <v>5020750</v>
      </c>
      <c r="Q36" s="31">
        <f t="shared" si="3"/>
        <v>0</v>
      </c>
      <c r="R36" s="34">
        <f t="shared" si="4"/>
        <v>0</v>
      </c>
    </row>
    <row r="37" spans="1:18" ht="58.5" customHeight="1" x14ac:dyDescent="0.2">
      <c r="A37" s="26" t="s">
        <v>40</v>
      </c>
      <c r="B37" s="27" t="s">
        <v>41</v>
      </c>
      <c r="C37" s="27" t="s">
        <v>42</v>
      </c>
      <c r="D37" s="28" t="s">
        <v>43</v>
      </c>
      <c r="E37" s="29" t="s">
        <v>167</v>
      </c>
      <c r="F37" s="30" t="s">
        <v>168</v>
      </c>
      <c r="G37" s="84">
        <f t="shared" si="14"/>
        <v>1865098.83</v>
      </c>
      <c r="H37" s="32"/>
      <c r="I37" s="32">
        <v>1865098.83</v>
      </c>
      <c r="J37" s="33">
        <v>800000</v>
      </c>
      <c r="K37" s="31">
        <f t="shared" si="16"/>
        <v>0</v>
      </c>
      <c r="L37" s="32"/>
      <c r="M37" s="32"/>
      <c r="N37" s="33"/>
      <c r="O37" s="31">
        <f t="shared" si="1"/>
        <v>1865098.83</v>
      </c>
      <c r="P37" s="31">
        <f t="shared" si="2"/>
        <v>0</v>
      </c>
      <c r="Q37" s="31">
        <f t="shared" si="3"/>
        <v>1865098.83</v>
      </c>
      <c r="R37" s="34">
        <f t="shared" si="4"/>
        <v>800000</v>
      </c>
    </row>
    <row r="38" spans="1:18" s="3" customFormat="1" ht="68.25" customHeight="1" x14ac:dyDescent="0.2">
      <c r="A38" s="49" t="s">
        <v>44</v>
      </c>
      <c r="B38" s="130" t="s">
        <v>45</v>
      </c>
      <c r="C38" s="130" t="s">
        <v>39</v>
      </c>
      <c r="D38" s="50" t="s">
        <v>46</v>
      </c>
      <c r="E38" s="29" t="s">
        <v>147</v>
      </c>
      <c r="F38" s="38" t="s">
        <v>151</v>
      </c>
      <c r="G38" s="84">
        <f t="shared" si="14"/>
        <v>8081705</v>
      </c>
      <c r="H38" s="32"/>
      <c r="I38" s="32">
        <v>8081705</v>
      </c>
      <c r="J38" s="33">
        <f t="shared" si="15"/>
        <v>8081705</v>
      </c>
      <c r="K38" s="31">
        <f t="shared" si="16"/>
        <v>-1290205</v>
      </c>
      <c r="L38" s="32"/>
      <c r="M38" s="32">
        <v>-1290205</v>
      </c>
      <c r="N38" s="33">
        <f t="shared" si="17"/>
        <v>-1290205</v>
      </c>
      <c r="O38" s="31">
        <f t="shared" si="1"/>
        <v>6791500</v>
      </c>
      <c r="P38" s="31">
        <f t="shared" si="2"/>
        <v>0</v>
      </c>
      <c r="Q38" s="31">
        <f t="shared" si="3"/>
        <v>6791500</v>
      </c>
      <c r="R38" s="34">
        <f t="shared" si="4"/>
        <v>6791500</v>
      </c>
    </row>
    <row r="39" spans="1:18" s="3" customFormat="1" ht="68.25" customHeight="1" x14ac:dyDescent="0.2">
      <c r="A39" s="49" t="s">
        <v>44</v>
      </c>
      <c r="B39" s="130" t="s">
        <v>45</v>
      </c>
      <c r="C39" s="130" t="s">
        <v>39</v>
      </c>
      <c r="D39" s="50" t="s">
        <v>46</v>
      </c>
      <c r="E39" s="48" t="s">
        <v>194</v>
      </c>
      <c r="F39" s="38" t="s">
        <v>195</v>
      </c>
      <c r="G39" s="84">
        <f t="shared" si="14"/>
        <v>80000</v>
      </c>
      <c r="H39" s="32"/>
      <c r="I39" s="32">
        <v>80000</v>
      </c>
      <c r="J39" s="33">
        <f>I39</f>
        <v>80000</v>
      </c>
      <c r="K39" s="31">
        <f>L39+M39</f>
        <v>94900</v>
      </c>
      <c r="L39" s="32"/>
      <c r="M39" s="32">
        <v>94900</v>
      </c>
      <c r="N39" s="33">
        <f t="shared" si="17"/>
        <v>94900</v>
      </c>
      <c r="O39" s="31">
        <f>G39+K39</f>
        <v>174900</v>
      </c>
      <c r="P39" s="31">
        <f t="shared" ref="P39" si="42">H39+L39</f>
        <v>0</v>
      </c>
      <c r="Q39" s="31">
        <f t="shared" ref="Q39" si="43">I39+M39</f>
        <v>174900</v>
      </c>
      <c r="R39" s="34">
        <f>J39+N39</f>
        <v>174900</v>
      </c>
    </row>
    <row r="40" spans="1:18" s="3" customFormat="1" ht="56.25" customHeight="1" x14ac:dyDescent="0.2">
      <c r="A40" s="49" t="s">
        <v>249</v>
      </c>
      <c r="B40" s="130">
        <v>7680</v>
      </c>
      <c r="C40" s="8" t="s">
        <v>39</v>
      </c>
      <c r="D40" s="9" t="s">
        <v>246</v>
      </c>
      <c r="E40" s="114" t="s">
        <v>247</v>
      </c>
      <c r="F40" s="38" t="s">
        <v>248</v>
      </c>
      <c r="G40" s="84">
        <f t="shared" si="14"/>
        <v>0</v>
      </c>
      <c r="H40" s="32"/>
      <c r="I40" s="32"/>
      <c r="J40" s="33">
        <f>I40</f>
        <v>0</v>
      </c>
      <c r="K40" s="31">
        <f>L40+M40</f>
        <v>108900</v>
      </c>
      <c r="L40" s="32">
        <v>108900</v>
      </c>
      <c r="M40" s="32"/>
      <c r="N40" s="33">
        <f t="shared" ref="N40" si="44">M40</f>
        <v>0</v>
      </c>
      <c r="O40" s="31">
        <f>G40+K40</f>
        <v>108900</v>
      </c>
      <c r="P40" s="31">
        <f t="shared" ref="P40" si="45">H40+L40</f>
        <v>108900</v>
      </c>
      <c r="Q40" s="31">
        <f t="shared" ref="Q40" si="46">I40+M40</f>
        <v>0</v>
      </c>
      <c r="R40" s="34">
        <f>J40+N40</f>
        <v>0</v>
      </c>
    </row>
    <row r="41" spans="1:18" ht="57" customHeight="1" x14ac:dyDescent="0.2">
      <c r="A41" s="26" t="s">
        <v>47</v>
      </c>
      <c r="B41" s="27" t="s">
        <v>48</v>
      </c>
      <c r="C41" s="27" t="s">
        <v>39</v>
      </c>
      <c r="D41" s="28" t="s">
        <v>49</v>
      </c>
      <c r="E41" s="29" t="s">
        <v>143</v>
      </c>
      <c r="F41" s="38" t="s">
        <v>215</v>
      </c>
      <c r="G41" s="84">
        <f t="shared" ref="G41:G46" si="47">H41+I41</f>
        <v>90000</v>
      </c>
      <c r="H41" s="32">
        <v>90000</v>
      </c>
      <c r="I41" s="32"/>
      <c r="J41" s="33">
        <f t="shared" si="15"/>
        <v>0</v>
      </c>
      <c r="K41" s="31">
        <f t="shared" si="16"/>
        <v>0</v>
      </c>
      <c r="L41" s="32"/>
      <c r="M41" s="32"/>
      <c r="N41" s="33">
        <f t="shared" si="17"/>
        <v>0</v>
      </c>
      <c r="O41" s="31">
        <f t="shared" si="1"/>
        <v>90000</v>
      </c>
      <c r="P41" s="31">
        <f t="shared" si="2"/>
        <v>90000</v>
      </c>
      <c r="Q41" s="31">
        <f t="shared" si="3"/>
        <v>0</v>
      </c>
      <c r="R41" s="34">
        <f t="shared" si="4"/>
        <v>0</v>
      </c>
    </row>
    <row r="42" spans="1:18" ht="57" customHeight="1" x14ac:dyDescent="0.2">
      <c r="A42" s="35" t="s">
        <v>177</v>
      </c>
      <c r="B42" s="36">
        <v>8110</v>
      </c>
      <c r="C42" s="36" t="s">
        <v>121</v>
      </c>
      <c r="D42" s="28" t="s">
        <v>178</v>
      </c>
      <c r="E42" s="4" t="s">
        <v>138</v>
      </c>
      <c r="F42" s="38" t="s">
        <v>145</v>
      </c>
      <c r="G42" s="84">
        <f t="shared" si="47"/>
        <v>100000</v>
      </c>
      <c r="H42" s="32">
        <v>100000</v>
      </c>
      <c r="I42" s="32"/>
      <c r="J42" s="33">
        <f t="shared" si="15"/>
        <v>0</v>
      </c>
      <c r="K42" s="31">
        <f t="shared" si="16"/>
        <v>0</v>
      </c>
      <c r="L42" s="32"/>
      <c r="M42" s="32"/>
      <c r="N42" s="33">
        <f t="shared" si="17"/>
        <v>0</v>
      </c>
      <c r="O42" s="31">
        <f t="shared" ref="O42" si="48">G42+K42</f>
        <v>100000</v>
      </c>
      <c r="P42" s="31">
        <f t="shared" ref="P42" si="49">H42+L42</f>
        <v>100000</v>
      </c>
      <c r="Q42" s="31">
        <f t="shared" ref="Q42" si="50">I42+M42</f>
        <v>0</v>
      </c>
      <c r="R42" s="34">
        <f t="shared" ref="R42" si="51">J42+N42</f>
        <v>0</v>
      </c>
    </row>
    <row r="43" spans="1:18" ht="42" customHeight="1" x14ac:dyDescent="0.2">
      <c r="A43" s="61" t="s">
        <v>154</v>
      </c>
      <c r="B43" s="42">
        <v>8130</v>
      </c>
      <c r="C43" s="42" t="s">
        <v>121</v>
      </c>
      <c r="D43" s="44" t="s">
        <v>155</v>
      </c>
      <c r="E43" s="4" t="s">
        <v>138</v>
      </c>
      <c r="F43" s="38" t="s">
        <v>145</v>
      </c>
      <c r="G43" s="84">
        <f t="shared" si="47"/>
        <v>900300</v>
      </c>
      <c r="H43" s="32">
        <v>900300</v>
      </c>
      <c r="I43" s="32">
        <v>0</v>
      </c>
      <c r="J43" s="33">
        <f t="shared" si="15"/>
        <v>0</v>
      </c>
      <c r="K43" s="31">
        <f t="shared" si="16"/>
        <v>0</v>
      </c>
      <c r="L43" s="32"/>
      <c r="M43" s="32"/>
      <c r="N43" s="33">
        <f t="shared" si="17"/>
        <v>0</v>
      </c>
      <c r="O43" s="31">
        <f t="shared" ref="O43:R46" si="52">G43+K43</f>
        <v>900300</v>
      </c>
      <c r="P43" s="31">
        <f t="shared" si="52"/>
        <v>900300</v>
      </c>
      <c r="Q43" s="31">
        <f t="shared" si="52"/>
        <v>0</v>
      </c>
      <c r="R43" s="34">
        <f t="shared" si="52"/>
        <v>0</v>
      </c>
    </row>
    <row r="44" spans="1:18" ht="42" customHeight="1" x14ac:dyDescent="0.2">
      <c r="A44" s="60" t="s">
        <v>156</v>
      </c>
      <c r="B44" s="42">
        <v>8220</v>
      </c>
      <c r="C44" s="62" t="s">
        <v>116</v>
      </c>
      <c r="D44" s="44" t="s">
        <v>157</v>
      </c>
      <c r="E44" s="4" t="s">
        <v>138</v>
      </c>
      <c r="F44" s="38" t="s">
        <v>179</v>
      </c>
      <c r="G44" s="84">
        <f t="shared" si="47"/>
        <v>1900</v>
      </c>
      <c r="H44" s="32">
        <v>1900</v>
      </c>
      <c r="I44" s="32"/>
      <c r="J44" s="33"/>
      <c r="K44" s="31">
        <f t="shared" si="16"/>
        <v>0</v>
      </c>
      <c r="L44" s="32"/>
      <c r="M44" s="32"/>
      <c r="N44" s="33">
        <v>0</v>
      </c>
      <c r="O44" s="31">
        <f t="shared" ref="O44" si="53">G44+K44</f>
        <v>1900</v>
      </c>
      <c r="P44" s="31">
        <f t="shared" ref="P44" si="54">H44+L44</f>
        <v>1900</v>
      </c>
      <c r="Q44" s="31">
        <f t="shared" ref="Q44" si="55">I44+M44</f>
        <v>0</v>
      </c>
      <c r="R44" s="34">
        <f t="shared" ref="R44" si="56">J44+N44</f>
        <v>0</v>
      </c>
    </row>
    <row r="45" spans="1:18" ht="42" customHeight="1" x14ac:dyDescent="0.2">
      <c r="A45" s="60" t="s">
        <v>163</v>
      </c>
      <c r="B45" s="42">
        <v>8230</v>
      </c>
      <c r="C45" s="62" t="s">
        <v>164</v>
      </c>
      <c r="D45" s="44" t="s">
        <v>165</v>
      </c>
      <c r="E45" s="4" t="s">
        <v>138</v>
      </c>
      <c r="F45" s="38" t="s">
        <v>179</v>
      </c>
      <c r="G45" s="84">
        <f t="shared" si="47"/>
        <v>16400</v>
      </c>
      <c r="H45" s="32">
        <v>16400</v>
      </c>
      <c r="I45" s="32"/>
      <c r="J45" s="33"/>
      <c r="K45" s="31">
        <f t="shared" si="16"/>
        <v>0</v>
      </c>
      <c r="L45" s="32"/>
      <c r="M45" s="32"/>
      <c r="N45" s="33">
        <v>0</v>
      </c>
      <c r="O45" s="31">
        <f t="shared" ref="O45" si="57">G45+K45</f>
        <v>16400</v>
      </c>
      <c r="P45" s="31">
        <f t="shared" ref="P45" si="58">H45+L45</f>
        <v>16400</v>
      </c>
      <c r="Q45" s="31">
        <f t="shared" ref="Q45" si="59">I45+M45</f>
        <v>0</v>
      </c>
      <c r="R45" s="34">
        <f t="shared" ref="R45" si="60">J45+N45</f>
        <v>0</v>
      </c>
    </row>
    <row r="46" spans="1:18" s="3" customFormat="1" ht="40.15" customHeight="1" x14ac:dyDescent="0.2">
      <c r="A46" s="60" t="s">
        <v>114</v>
      </c>
      <c r="B46" s="62" t="s">
        <v>115</v>
      </c>
      <c r="C46" s="62" t="s">
        <v>116</v>
      </c>
      <c r="D46" s="50" t="s">
        <v>117</v>
      </c>
      <c r="E46" s="4" t="s">
        <v>138</v>
      </c>
      <c r="F46" s="38" t="s">
        <v>145</v>
      </c>
      <c r="G46" s="84">
        <f t="shared" si="47"/>
        <v>3435000</v>
      </c>
      <c r="H46" s="32">
        <v>3435000</v>
      </c>
      <c r="I46" s="32"/>
      <c r="J46" s="33">
        <f t="shared" si="15"/>
        <v>0</v>
      </c>
      <c r="K46" s="31">
        <f t="shared" si="16"/>
        <v>0</v>
      </c>
      <c r="L46" s="32"/>
      <c r="M46" s="32"/>
      <c r="N46" s="33">
        <f t="shared" si="17"/>
        <v>0</v>
      </c>
      <c r="O46" s="31">
        <f t="shared" si="52"/>
        <v>3435000</v>
      </c>
      <c r="P46" s="31">
        <f t="shared" si="52"/>
        <v>3435000</v>
      </c>
      <c r="Q46" s="31">
        <f t="shared" si="52"/>
        <v>0</v>
      </c>
      <c r="R46" s="34">
        <f t="shared" si="52"/>
        <v>0</v>
      </c>
    </row>
    <row r="47" spans="1:18" ht="56.25" customHeight="1" x14ac:dyDescent="0.2">
      <c r="A47" s="35" t="s">
        <v>92</v>
      </c>
      <c r="B47" s="27">
        <v>8312</v>
      </c>
      <c r="C47" s="36" t="s">
        <v>93</v>
      </c>
      <c r="D47" s="28" t="s">
        <v>180</v>
      </c>
      <c r="E47" s="29" t="s">
        <v>140</v>
      </c>
      <c r="F47" s="38" t="s">
        <v>152</v>
      </c>
      <c r="G47" s="84">
        <f t="shared" si="14"/>
        <v>90000</v>
      </c>
      <c r="H47" s="32"/>
      <c r="I47" s="32">
        <v>90000</v>
      </c>
      <c r="J47" s="33"/>
      <c r="K47" s="31">
        <f t="shared" si="16"/>
        <v>0</v>
      </c>
      <c r="L47" s="32"/>
      <c r="M47" s="32"/>
      <c r="N47" s="33">
        <v>0</v>
      </c>
      <c r="O47" s="31">
        <f t="shared" si="1"/>
        <v>90000</v>
      </c>
      <c r="P47" s="31">
        <f t="shared" ref="P47:R48" si="61">H47+L47</f>
        <v>0</v>
      </c>
      <c r="Q47" s="31">
        <f t="shared" si="61"/>
        <v>90000</v>
      </c>
      <c r="R47" s="34">
        <f t="shared" si="61"/>
        <v>0</v>
      </c>
    </row>
    <row r="48" spans="1:18" ht="59.25" hidden="1" customHeight="1" x14ac:dyDescent="0.2">
      <c r="A48" s="35" t="s">
        <v>160</v>
      </c>
      <c r="B48" s="27">
        <v>8330</v>
      </c>
      <c r="C48" s="36" t="s">
        <v>162</v>
      </c>
      <c r="D48" s="28" t="s">
        <v>161</v>
      </c>
      <c r="E48" s="29" t="s">
        <v>140</v>
      </c>
      <c r="F48" s="38" t="s">
        <v>152</v>
      </c>
      <c r="G48" s="84">
        <f t="shared" si="14"/>
        <v>0</v>
      </c>
      <c r="H48" s="32"/>
      <c r="I48" s="32"/>
      <c r="J48" s="33"/>
      <c r="K48" s="31">
        <f t="shared" si="16"/>
        <v>0</v>
      </c>
      <c r="L48" s="32"/>
      <c r="M48" s="32"/>
      <c r="N48" s="33">
        <v>0</v>
      </c>
      <c r="O48" s="31">
        <f t="shared" ref="O48" si="62">G48+K48</f>
        <v>0</v>
      </c>
      <c r="P48" s="31">
        <f t="shared" si="61"/>
        <v>0</v>
      </c>
      <c r="Q48" s="31">
        <f t="shared" si="61"/>
        <v>0</v>
      </c>
      <c r="R48" s="34">
        <f t="shared" si="61"/>
        <v>0</v>
      </c>
    </row>
    <row r="49" spans="1:18" ht="67.5" customHeight="1" x14ac:dyDescent="0.2">
      <c r="A49" s="26" t="s">
        <v>50</v>
      </c>
      <c r="B49" s="27" t="s">
        <v>51</v>
      </c>
      <c r="C49" s="27" t="s">
        <v>52</v>
      </c>
      <c r="D49" s="28" t="s">
        <v>181</v>
      </c>
      <c r="E49" s="29" t="s">
        <v>147</v>
      </c>
      <c r="F49" s="38" t="s">
        <v>151</v>
      </c>
      <c r="G49" s="84">
        <f t="shared" si="14"/>
        <v>2300000</v>
      </c>
      <c r="H49" s="32">
        <v>2300000</v>
      </c>
      <c r="I49" s="32"/>
      <c r="J49" s="33">
        <f t="shared" si="15"/>
        <v>0</v>
      </c>
      <c r="K49" s="31">
        <f t="shared" si="16"/>
        <v>0</v>
      </c>
      <c r="L49" s="32"/>
      <c r="M49" s="32"/>
      <c r="N49" s="33">
        <f t="shared" si="17"/>
        <v>0</v>
      </c>
      <c r="O49" s="31">
        <f t="shared" si="1"/>
        <v>2300000</v>
      </c>
      <c r="P49" s="31">
        <f t="shared" si="2"/>
        <v>2300000</v>
      </c>
      <c r="Q49" s="31">
        <f t="shared" si="3"/>
        <v>0</v>
      </c>
      <c r="R49" s="34">
        <f t="shared" si="4"/>
        <v>0</v>
      </c>
    </row>
    <row r="50" spans="1:18" ht="61.9" customHeight="1" x14ac:dyDescent="0.2">
      <c r="A50" s="35" t="s">
        <v>118</v>
      </c>
      <c r="B50" s="36" t="s">
        <v>119</v>
      </c>
      <c r="C50" s="36" t="s">
        <v>95</v>
      </c>
      <c r="D50" s="63" t="s">
        <v>120</v>
      </c>
      <c r="E50" s="48" t="s">
        <v>196</v>
      </c>
      <c r="F50" s="64" t="s">
        <v>197</v>
      </c>
      <c r="G50" s="84">
        <f t="shared" si="14"/>
        <v>253500</v>
      </c>
      <c r="H50" s="65">
        <v>253500</v>
      </c>
      <c r="I50" s="65"/>
      <c r="J50" s="33">
        <f>I50</f>
        <v>0</v>
      </c>
      <c r="K50" s="31">
        <f>L50+M50</f>
        <v>0</v>
      </c>
      <c r="L50" s="66"/>
      <c r="M50" s="65"/>
      <c r="N50" s="33">
        <f t="shared" si="17"/>
        <v>0</v>
      </c>
      <c r="O50" s="31">
        <f t="shared" ref="O50:R52" si="63">G50+K50</f>
        <v>253500</v>
      </c>
      <c r="P50" s="31">
        <f t="shared" si="63"/>
        <v>253500</v>
      </c>
      <c r="Q50" s="31">
        <f t="shared" si="63"/>
        <v>0</v>
      </c>
      <c r="R50" s="34">
        <f t="shared" si="63"/>
        <v>0</v>
      </c>
    </row>
    <row r="51" spans="1:18" ht="72.599999999999994" customHeight="1" x14ac:dyDescent="0.2">
      <c r="A51" s="35" t="s">
        <v>118</v>
      </c>
      <c r="B51" s="36" t="s">
        <v>119</v>
      </c>
      <c r="C51" s="36" t="s">
        <v>95</v>
      </c>
      <c r="D51" s="63" t="s">
        <v>120</v>
      </c>
      <c r="E51" s="114" t="s">
        <v>193</v>
      </c>
      <c r="F51" s="64" t="s">
        <v>228</v>
      </c>
      <c r="G51" s="84">
        <f t="shared" si="14"/>
        <v>15000</v>
      </c>
      <c r="H51" s="65">
        <v>15000</v>
      </c>
      <c r="I51" s="65"/>
      <c r="J51" s="33"/>
      <c r="K51" s="31">
        <f>L51+M51</f>
        <v>0</v>
      </c>
      <c r="L51" s="66"/>
      <c r="M51" s="65"/>
      <c r="N51" s="33">
        <f t="shared" si="17"/>
        <v>0</v>
      </c>
      <c r="O51" s="31">
        <f t="shared" ref="O51" si="64">G51+K51</f>
        <v>15000</v>
      </c>
      <c r="P51" s="31">
        <f t="shared" ref="P51" si="65">H51+L51</f>
        <v>15000</v>
      </c>
      <c r="Q51" s="31">
        <f t="shared" ref="Q51" si="66">I51+M51</f>
        <v>0</v>
      </c>
      <c r="R51" s="34">
        <f t="shared" ref="R51" si="67">J51+N51</f>
        <v>0</v>
      </c>
    </row>
    <row r="52" spans="1:18" s="5" customFormat="1" ht="55.9" customHeight="1" x14ac:dyDescent="0.2">
      <c r="A52" s="41" t="s">
        <v>118</v>
      </c>
      <c r="B52" s="43" t="s">
        <v>119</v>
      </c>
      <c r="C52" s="43" t="s">
        <v>95</v>
      </c>
      <c r="D52" s="67" t="s">
        <v>120</v>
      </c>
      <c r="E52" s="48" t="s">
        <v>138</v>
      </c>
      <c r="F52" s="38" t="s">
        <v>159</v>
      </c>
      <c r="G52" s="102">
        <f t="shared" si="14"/>
        <v>1985141</v>
      </c>
      <c r="H52" s="66">
        <v>1605141</v>
      </c>
      <c r="I52" s="66">
        <v>380000</v>
      </c>
      <c r="J52" s="46">
        <f>I52</f>
        <v>380000</v>
      </c>
      <c r="K52" s="45">
        <f t="shared" si="16"/>
        <v>0</v>
      </c>
      <c r="L52" s="66"/>
      <c r="M52" s="66"/>
      <c r="N52" s="46">
        <f t="shared" si="17"/>
        <v>0</v>
      </c>
      <c r="O52" s="45">
        <f t="shared" si="63"/>
        <v>1985141</v>
      </c>
      <c r="P52" s="45">
        <f t="shared" si="63"/>
        <v>1605141</v>
      </c>
      <c r="Q52" s="45">
        <f t="shared" si="63"/>
        <v>380000</v>
      </c>
      <c r="R52" s="47">
        <f t="shared" si="63"/>
        <v>380000</v>
      </c>
    </row>
    <row r="53" spans="1:18" ht="31.5" customHeight="1" x14ac:dyDescent="0.2">
      <c r="A53" s="68" t="s">
        <v>53</v>
      </c>
      <c r="B53" s="69" t="s">
        <v>13</v>
      </c>
      <c r="C53" s="69" t="s">
        <v>13</v>
      </c>
      <c r="D53" s="69" t="s">
        <v>54</v>
      </c>
      <c r="E53" s="70" t="s">
        <v>13</v>
      </c>
      <c r="F53" s="71" t="s">
        <v>13</v>
      </c>
      <c r="G53" s="104">
        <f t="shared" ref="G53:R53" si="68">SUM(G54:G70)</f>
        <v>20609497</v>
      </c>
      <c r="H53" s="72">
        <f t="shared" si="68"/>
        <v>12841619</v>
      </c>
      <c r="I53" s="72">
        <f t="shared" si="68"/>
        <v>7767878</v>
      </c>
      <c r="J53" s="72">
        <f t="shared" si="68"/>
        <v>6426778</v>
      </c>
      <c r="K53" s="72">
        <f t="shared" si="68"/>
        <v>-1108329</v>
      </c>
      <c r="L53" s="72">
        <f t="shared" si="68"/>
        <v>-1404029</v>
      </c>
      <c r="M53" s="72">
        <f t="shared" si="68"/>
        <v>295700</v>
      </c>
      <c r="N53" s="72">
        <f t="shared" si="68"/>
        <v>0</v>
      </c>
      <c r="O53" s="72">
        <f t="shared" si="68"/>
        <v>19501168</v>
      </c>
      <c r="P53" s="72">
        <f t="shared" si="68"/>
        <v>11437590</v>
      </c>
      <c r="Q53" s="72">
        <f t="shared" si="68"/>
        <v>8063578</v>
      </c>
      <c r="R53" s="73">
        <f t="shared" si="68"/>
        <v>6426778</v>
      </c>
    </row>
    <row r="54" spans="1:18" ht="45" customHeight="1" x14ac:dyDescent="0.2">
      <c r="A54" s="35" t="s">
        <v>182</v>
      </c>
      <c r="B54" s="36" t="s">
        <v>183</v>
      </c>
      <c r="C54" s="36" t="s">
        <v>17</v>
      </c>
      <c r="D54" s="6" t="s">
        <v>184</v>
      </c>
      <c r="E54" s="74" t="s">
        <v>185</v>
      </c>
      <c r="F54" s="75" t="s">
        <v>216</v>
      </c>
      <c r="G54" s="84">
        <f t="shared" ref="G54:G70" si="69">H54+I54</f>
        <v>200000</v>
      </c>
      <c r="H54" s="32"/>
      <c r="I54" s="32">
        <v>200000</v>
      </c>
      <c r="J54" s="33">
        <f t="shared" ref="J54:J69" si="70">I54</f>
        <v>200000</v>
      </c>
      <c r="K54" s="31">
        <f t="shared" ref="K54:K70" si="71">L54+M54</f>
        <v>1000</v>
      </c>
      <c r="L54" s="32">
        <v>1000</v>
      </c>
      <c r="M54" s="32"/>
      <c r="N54" s="33"/>
      <c r="O54" s="31">
        <f t="shared" ref="O54:O55" si="72">G54+K54</f>
        <v>201000</v>
      </c>
      <c r="P54" s="31">
        <f t="shared" ref="P54:P55" si="73">H54+L54</f>
        <v>1000</v>
      </c>
      <c r="Q54" s="31">
        <f t="shared" ref="Q54:Q55" si="74">I54+M54</f>
        <v>200000</v>
      </c>
      <c r="R54" s="34">
        <f t="shared" ref="R54:R55" si="75">J54+N54</f>
        <v>200000</v>
      </c>
    </row>
    <row r="55" spans="1:18" ht="45" customHeight="1" x14ac:dyDescent="0.2">
      <c r="A55" s="35" t="s">
        <v>198</v>
      </c>
      <c r="B55" s="36" t="s">
        <v>55</v>
      </c>
      <c r="C55" s="130" t="s">
        <v>56</v>
      </c>
      <c r="D55" s="40" t="s">
        <v>57</v>
      </c>
      <c r="E55" s="74" t="s">
        <v>236</v>
      </c>
      <c r="F55" s="75" t="s">
        <v>216</v>
      </c>
      <c r="G55" s="84">
        <f t="shared" si="69"/>
        <v>349979</v>
      </c>
      <c r="H55" s="32">
        <v>349979</v>
      </c>
      <c r="I55" s="32"/>
      <c r="J55" s="33"/>
      <c r="K55" s="31">
        <f t="shared" si="71"/>
        <v>1150121</v>
      </c>
      <c r="L55" s="32">
        <v>1150121</v>
      </c>
      <c r="M55" s="32"/>
      <c r="N55" s="33"/>
      <c r="O55" s="31">
        <f t="shared" si="72"/>
        <v>1500100</v>
      </c>
      <c r="P55" s="31">
        <f t="shared" si="73"/>
        <v>1500100</v>
      </c>
      <c r="Q55" s="31">
        <f t="shared" si="74"/>
        <v>0</v>
      </c>
      <c r="R55" s="34">
        <f t="shared" si="75"/>
        <v>0</v>
      </c>
    </row>
    <row r="56" spans="1:18" ht="71.25" customHeight="1" x14ac:dyDescent="0.2">
      <c r="A56" s="35" t="s">
        <v>198</v>
      </c>
      <c r="B56" s="36" t="s">
        <v>55</v>
      </c>
      <c r="C56" s="130" t="s">
        <v>56</v>
      </c>
      <c r="D56" s="40" t="s">
        <v>57</v>
      </c>
      <c r="E56" s="74" t="s">
        <v>235</v>
      </c>
      <c r="F56" s="75" t="s">
        <v>237</v>
      </c>
      <c r="G56" s="84">
        <f t="shared" si="69"/>
        <v>0</v>
      </c>
      <c r="H56" s="32"/>
      <c r="I56" s="32"/>
      <c r="J56" s="33"/>
      <c r="K56" s="31">
        <f t="shared" si="71"/>
        <v>3804000</v>
      </c>
      <c r="L56" s="32">
        <v>3804000</v>
      </c>
      <c r="M56" s="32"/>
      <c r="N56" s="33"/>
      <c r="O56" s="31">
        <f t="shared" ref="O56" si="76">G56+K56</f>
        <v>3804000</v>
      </c>
      <c r="P56" s="31">
        <f t="shared" ref="P56" si="77">H56+L56</f>
        <v>3804000</v>
      </c>
      <c r="Q56" s="31">
        <f t="shared" ref="Q56" si="78">I56+M56</f>
        <v>0</v>
      </c>
      <c r="R56" s="34">
        <f t="shared" ref="R56" si="79">J56+N56</f>
        <v>0</v>
      </c>
    </row>
    <row r="57" spans="1:18" ht="51.75" customHeight="1" x14ac:dyDescent="0.2">
      <c r="A57" s="35" t="s">
        <v>106</v>
      </c>
      <c r="B57" s="36">
        <v>1021</v>
      </c>
      <c r="C57" s="36" t="s">
        <v>56</v>
      </c>
      <c r="D57" s="6" t="s">
        <v>245</v>
      </c>
      <c r="E57" s="74" t="s">
        <v>185</v>
      </c>
      <c r="F57" s="75" t="s">
        <v>216</v>
      </c>
      <c r="G57" s="84">
        <f t="shared" si="69"/>
        <v>3130000</v>
      </c>
      <c r="H57" s="32"/>
      <c r="I57" s="32">
        <v>3130000</v>
      </c>
      <c r="J57" s="33">
        <f t="shared" si="70"/>
        <v>3130000</v>
      </c>
      <c r="K57" s="31">
        <f t="shared" si="71"/>
        <v>2454900</v>
      </c>
      <c r="L57" s="32">
        <v>2454900</v>
      </c>
      <c r="M57" s="37"/>
      <c r="N57" s="33">
        <f t="shared" ref="N57" si="80">M57</f>
        <v>0</v>
      </c>
      <c r="O57" s="31">
        <f t="shared" si="1"/>
        <v>5584900</v>
      </c>
      <c r="P57" s="31">
        <f t="shared" si="2"/>
        <v>2454900</v>
      </c>
      <c r="Q57" s="31">
        <f t="shared" si="3"/>
        <v>3130000</v>
      </c>
      <c r="R57" s="34">
        <f t="shared" si="4"/>
        <v>3130000</v>
      </c>
    </row>
    <row r="58" spans="1:18" ht="71.25" customHeight="1" x14ac:dyDescent="0.2">
      <c r="A58" s="35" t="s">
        <v>106</v>
      </c>
      <c r="B58" s="36">
        <v>1021</v>
      </c>
      <c r="C58" s="36" t="s">
        <v>56</v>
      </c>
      <c r="D58" s="6" t="s">
        <v>245</v>
      </c>
      <c r="E58" s="74" t="s">
        <v>235</v>
      </c>
      <c r="F58" s="75" t="s">
        <v>237</v>
      </c>
      <c r="G58" s="84">
        <f t="shared" si="69"/>
        <v>0</v>
      </c>
      <c r="H58" s="32"/>
      <c r="I58" s="32"/>
      <c r="J58" s="33"/>
      <c r="K58" s="31">
        <f t="shared" si="71"/>
        <v>2020800</v>
      </c>
      <c r="L58" s="32">
        <v>2020800</v>
      </c>
      <c r="M58" s="37"/>
      <c r="N58" s="33"/>
      <c r="O58" s="31">
        <f t="shared" ref="O58" si="81">G58+K58</f>
        <v>2020800</v>
      </c>
      <c r="P58" s="31">
        <f t="shared" ref="P58" si="82">H58+L58</f>
        <v>2020800</v>
      </c>
      <c r="Q58" s="31">
        <f t="shared" ref="Q58" si="83">I58+M58</f>
        <v>0</v>
      </c>
      <c r="R58" s="34">
        <f t="shared" ref="R58" si="84">J58+N58</f>
        <v>0</v>
      </c>
    </row>
    <row r="59" spans="1:18" s="5" customFormat="1" ht="87" customHeight="1" x14ac:dyDescent="0.2">
      <c r="A59" s="41" t="s">
        <v>186</v>
      </c>
      <c r="B59" s="42">
        <v>1024</v>
      </c>
      <c r="C59" s="43" t="s">
        <v>56</v>
      </c>
      <c r="D59" s="44" t="s">
        <v>187</v>
      </c>
      <c r="E59" s="74" t="s">
        <v>236</v>
      </c>
      <c r="F59" s="75" t="s">
        <v>216</v>
      </c>
      <c r="G59" s="84">
        <f t="shared" si="69"/>
        <v>16290</v>
      </c>
      <c r="H59" s="39">
        <v>16290</v>
      </c>
      <c r="I59" s="39">
        <v>0</v>
      </c>
      <c r="J59" s="33">
        <f t="shared" si="70"/>
        <v>0</v>
      </c>
      <c r="K59" s="31">
        <f t="shared" si="71"/>
        <v>0</v>
      </c>
      <c r="L59" s="39"/>
      <c r="M59" s="37">
        <v>0</v>
      </c>
      <c r="N59" s="58">
        <v>0</v>
      </c>
      <c r="O59" s="31">
        <f t="shared" ref="O59" si="85">G59+K59</f>
        <v>16290</v>
      </c>
      <c r="P59" s="31">
        <f t="shared" ref="P59" si="86">H59+L59</f>
        <v>16290</v>
      </c>
      <c r="Q59" s="31">
        <f t="shared" ref="Q59" si="87">I59+M59</f>
        <v>0</v>
      </c>
      <c r="R59" s="34">
        <f t="shared" ref="R59" si="88">J59+N59</f>
        <v>0</v>
      </c>
    </row>
    <row r="60" spans="1:18" s="5" customFormat="1" ht="47.25" customHeight="1" x14ac:dyDescent="0.2">
      <c r="A60" s="41" t="s">
        <v>239</v>
      </c>
      <c r="B60" s="8" t="s">
        <v>242</v>
      </c>
      <c r="C60" s="8" t="s">
        <v>243</v>
      </c>
      <c r="D60" s="9" t="s">
        <v>244</v>
      </c>
      <c r="E60" s="74" t="s">
        <v>236</v>
      </c>
      <c r="F60" s="75" t="s">
        <v>216</v>
      </c>
      <c r="G60" s="84">
        <f t="shared" si="69"/>
        <v>0</v>
      </c>
      <c r="H60" s="39"/>
      <c r="I60" s="39"/>
      <c r="J60" s="33">
        <f t="shared" ref="J60" si="89">I60</f>
        <v>0</v>
      </c>
      <c r="K60" s="31">
        <f t="shared" ref="K60" si="90">L60+M60</f>
        <v>486000</v>
      </c>
      <c r="L60" s="39">
        <v>486000</v>
      </c>
      <c r="M60" s="37"/>
      <c r="N60" s="58">
        <v>0</v>
      </c>
      <c r="O60" s="31">
        <f t="shared" ref="O60" si="91">G60+K60</f>
        <v>486000</v>
      </c>
      <c r="P60" s="31">
        <f t="shared" ref="P60" si="92">H60+L60</f>
        <v>486000</v>
      </c>
      <c r="Q60" s="31">
        <f t="shared" ref="Q60" si="93">I60+M60</f>
        <v>0</v>
      </c>
      <c r="R60" s="34">
        <f t="shared" ref="R60" si="94">J60+N60</f>
        <v>0</v>
      </c>
    </row>
    <row r="61" spans="1:18" s="5" customFormat="1" ht="57" customHeight="1" x14ac:dyDescent="0.2">
      <c r="A61" s="41" t="s">
        <v>124</v>
      </c>
      <c r="B61" s="42">
        <v>1070</v>
      </c>
      <c r="C61" s="43" t="s">
        <v>19</v>
      </c>
      <c r="D61" s="11" t="s">
        <v>125</v>
      </c>
      <c r="E61" s="74" t="s">
        <v>236</v>
      </c>
      <c r="F61" s="75" t="s">
        <v>216</v>
      </c>
      <c r="G61" s="84">
        <f t="shared" si="69"/>
        <v>9780650</v>
      </c>
      <c r="H61" s="39">
        <v>8280650</v>
      </c>
      <c r="I61" s="39">
        <v>1500000</v>
      </c>
      <c r="J61" s="33">
        <f>I61</f>
        <v>1500000</v>
      </c>
      <c r="K61" s="31">
        <f>L61+M61</f>
        <v>-7945150</v>
      </c>
      <c r="L61" s="39">
        <v>-7945150</v>
      </c>
      <c r="M61" s="37"/>
      <c r="N61" s="58">
        <f>M61</f>
        <v>0</v>
      </c>
      <c r="O61" s="31">
        <f>G61+K61</f>
        <v>1835500</v>
      </c>
      <c r="P61" s="31">
        <f t="shared" ref="P61" si="95">H61+L61</f>
        <v>335500</v>
      </c>
      <c r="Q61" s="31">
        <f t="shared" ref="Q61" si="96">I61+M61</f>
        <v>1500000</v>
      </c>
      <c r="R61" s="34">
        <f>J61+N61</f>
        <v>1500000</v>
      </c>
    </row>
    <row r="62" spans="1:18" s="5" customFormat="1" ht="45.75" customHeight="1" x14ac:dyDescent="0.2">
      <c r="A62" s="41" t="s">
        <v>238</v>
      </c>
      <c r="B62" s="8" t="s">
        <v>240</v>
      </c>
      <c r="C62" s="8" t="s">
        <v>19</v>
      </c>
      <c r="D62" s="9" t="s">
        <v>241</v>
      </c>
      <c r="E62" s="74" t="s">
        <v>236</v>
      </c>
      <c r="F62" s="75" t="s">
        <v>216</v>
      </c>
      <c r="G62" s="84">
        <f t="shared" si="69"/>
        <v>0</v>
      </c>
      <c r="H62" s="39"/>
      <c r="I62" s="39"/>
      <c r="J62" s="33">
        <f>I62</f>
        <v>0</v>
      </c>
      <c r="K62" s="31">
        <f>L62+M62</f>
        <v>39500</v>
      </c>
      <c r="L62" s="39">
        <v>39500</v>
      </c>
      <c r="M62" s="37"/>
      <c r="N62" s="58">
        <f>M62</f>
        <v>0</v>
      </c>
      <c r="O62" s="31">
        <f>G62+K62</f>
        <v>39500</v>
      </c>
      <c r="P62" s="31">
        <f t="shared" ref="P62" si="97">H62+L62</f>
        <v>39500</v>
      </c>
      <c r="Q62" s="31">
        <f t="shared" ref="Q62" si="98">I62+M62</f>
        <v>0</v>
      </c>
      <c r="R62" s="34">
        <f>J62+N62</f>
        <v>0</v>
      </c>
    </row>
    <row r="63" spans="1:18" s="5" customFormat="1" ht="47.45" customHeight="1" x14ac:dyDescent="0.2">
      <c r="A63" s="109" t="s">
        <v>199</v>
      </c>
      <c r="B63" s="8" t="s">
        <v>200</v>
      </c>
      <c r="C63" s="8" t="s">
        <v>19</v>
      </c>
      <c r="D63" s="11" t="s">
        <v>201</v>
      </c>
      <c r="E63" s="74" t="s">
        <v>236</v>
      </c>
      <c r="F63" s="75" t="s">
        <v>216</v>
      </c>
      <c r="G63" s="84">
        <f t="shared" si="69"/>
        <v>356000</v>
      </c>
      <c r="H63" s="39">
        <v>356000</v>
      </c>
      <c r="I63" s="39"/>
      <c r="J63" s="33"/>
      <c r="K63" s="31">
        <f t="shared" si="71"/>
        <v>-356000</v>
      </c>
      <c r="L63" s="39">
        <v>-356000</v>
      </c>
      <c r="M63" s="37"/>
      <c r="N63" s="58"/>
      <c r="O63" s="31">
        <f t="shared" ref="O63:O68" si="99">G63+K63</f>
        <v>0</v>
      </c>
      <c r="P63" s="31">
        <f t="shared" ref="P63:P68" si="100">H63+L63</f>
        <v>0</v>
      </c>
      <c r="Q63" s="31">
        <f t="shared" ref="Q63:Q68" si="101">I63+M63</f>
        <v>0</v>
      </c>
      <c r="R63" s="34">
        <f t="shared" ref="R63:R68" si="102">J63+N63</f>
        <v>0</v>
      </c>
    </row>
    <row r="64" spans="1:18" s="5" customFormat="1" ht="75" customHeight="1" x14ac:dyDescent="0.2">
      <c r="A64" s="110" t="s">
        <v>218</v>
      </c>
      <c r="B64" s="10" t="s">
        <v>220</v>
      </c>
      <c r="C64" s="10" t="s">
        <v>19</v>
      </c>
      <c r="D64" s="11" t="s">
        <v>222</v>
      </c>
      <c r="E64" s="74" t="s">
        <v>185</v>
      </c>
      <c r="F64" s="75" t="s">
        <v>216</v>
      </c>
      <c r="G64" s="84">
        <f t="shared" si="69"/>
        <v>159678</v>
      </c>
      <c r="H64" s="39"/>
      <c r="I64" s="39">
        <v>159678</v>
      </c>
      <c r="J64" s="33">
        <f>I64</f>
        <v>159678</v>
      </c>
      <c r="K64" s="31">
        <f t="shared" si="71"/>
        <v>0</v>
      </c>
      <c r="L64" s="39"/>
      <c r="M64" s="37"/>
      <c r="N64" s="58">
        <f t="shared" ref="N64:N65" si="103">M64</f>
        <v>0</v>
      </c>
      <c r="O64" s="31">
        <f t="shared" ref="O64:O65" si="104">G64+K64</f>
        <v>159678</v>
      </c>
      <c r="P64" s="31">
        <f t="shared" ref="P64:P65" si="105">H64+L64</f>
        <v>0</v>
      </c>
      <c r="Q64" s="31">
        <f t="shared" ref="Q64:Q65" si="106">I64+M64</f>
        <v>159678</v>
      </c>
      <c r="R64" s="34">
        <f t="shared" ref="R64:R65" si="107">J64+N64</f>
        <v>159678</v>
      </c>
    </row>
    <row r="65" spans="1:18" s="5" customFormat="1" ht="75" customHeight="1" x14ac:dyDescent="0.2">
      <c r="A65" s="110" t="s">
        <v>219</v>
      </c>
      <c r="B65" s="10" t="s">
        <v>221</v>
      </c>
      <c r="C65" s="10" t="s">
        <v>19</v>
      </c>
      <c r="D65" s="11" t="s">
        <v>223</v>
      </c>
      <c r="E65" s="74" t="s">
        <v>236</v>
      </c>
      <c r="F65" s="75" t="s">
        <v>216</v>
      </c>
      <c r="G65" s="84">
        <f t="shared" si="69"/>
        <v>1437100</v>
      </c>
      <c r="H65" s="39"/>
      <c r="I65" s="39">
        <v>1437100</v>
      </c>
      <c r="J65" s="33">
        <f>I65</f>
        <v>1437100</v>
      </c>
      <c r="K65" s="31">
        <f t="shared" si="71"/>
        <v>0</v>
      </c>
      <c r="L65" s="39"/>
      <c r="M65" s="37"/>
      <c r="N65" s="58">
        <f t="shared" si="103"/>
        <v>0</v>
      </c>
      <c r="O65" s="31">
        <f t="shared" si="104"/>
        <v>1437100</v>
      </c>
      <c r="P65" s="31">
        <f t="shared" si="105"/>
        <v>0</v>
      </c>
      <c r="Q65" s="31">
        <f t="shared" si="106"/>
        <v>1437100</v>
      </c>
      <c r="R65" s="34">
        <f t="shared" si="107"/>
        <v>1437100</v>
      </c>
    </row>
    <row r="66" spans="1:18" s="5" customFormat="1" ht="74.25" customHeight="1" x14ac:dyDescent="0.2">
      <c r="A66" s="110" t="s">
        <v>202</v>
      </c>
      <c r="B66" s="10" t="s">
        <v>203</v>
      </c>
      <c r="C66" s="10" t="s">
        <v>19</v>
      </c>
      <c r="D66" s="11" t="s">
        <v>204</v>
      </c>
      <c r="E66" s="74" t="s">
        <v>236</v>
      </c>
      <c r="F66" s="75" t="s">
        <v>216</v>
      </c>
      <c r="G66" s="84">
        <f t="shared" si="69"/>
        <v>129100</v>
      </c>
      <c r="H66" s="39">
        <v>129100</v>
      </c>
      <c r="I66" s="39"/>
      <c r="J66" s="33"/>
      <c r="K66" s="31">
        <f t="shared" si="71"/>
        <v>0</v>
      </c>
      <c r="L66" s="39"/>
      <c r="M66" s="37"/>
      <c r="N66" s="58"/>
      <c r="O66" s="31">
        <f t="shared" si="99"/>
        <v>129100</v>
      </c>
      <c r="P66" s="31">
        <f t="shared" si="100"/>
        <v>129100</v>
      </c>
      <c r="Q66" s="31">
        <f t="shared" si="101"/>
        <v>0</v>
      </c>
      <c r="R66" s="34">
        <f t="shared" si="102"/>
        <v>0</v>
      </c>
    </row>
    <row r="67" spans="1:18" s="5" customFormat="1" ht="53.45" customHeight="1" x14ac:dyDescent="0.2">
      <c r="A67" s="110" t="s">
        <v>205</v>
      </c>
      <c r="B67" s="10" t="s">
        <v>206</v>
      </c>
      <c r="C67" s="10" t="s">
        <v>19</v>
      </c>
      <c r="D67" s="11" t="s">
        <v>207</v>
      </c>
      <c r="E67" s="76" t="s">
        <v>211</v>
      </c>
      <c r="F67" s="75" t="s">
        <v>237</v>
      </c>
      <c r="G67" s="84">
        <f t="shared" si="69"/>
        <v>1045400</v>
      </c>
      <c r="H67" s="39"/>
      <c r="I67" s="39">
        <v>1045400</v>
      </c>
      <c r="J67" s="33"/>
      <c r="K67" s="31">
        <f t="shared" si="71"/>
        <v>0</v>
      </c>
      <c r="L67" s="39"/>
      <c r="M67" s="37"/>
      <c r="N67" s="58"/>
      <c r="O67" s="31">
        <f t="shared" si="99"/>
        <v>1045400</v>
      </c>
      <c r="P67" s="31">
        <f t="shared" si="100"/>
        <v>0</v>
      </c>
      <c r="Q67" s="31">
        <f t="shared" si="101"/>
        <v>1045400</v>
      </c>
      <c r="R67" s="34">
        <f t="shared" si="102"/>
        <v>0</v>
      </c>
    </row>
    <row r="68" spans="1:18" s="5" customFormat="1" ht="62.45" customHeight="1" x14ac:dyDescent="0.2">
      <c r="A68" s="110" t="s">
        <v>208</v>
      </c>
      <c r="B68" s="10" t="s">
        <v>209</v>
      </c>
      <c r="C68" s="10" t="s">
        <v>19</v>
      </c>
      <c r="D68" s="11" t="s">
        <v>210</v>
      </c>
      <c r="E68" s="76" t="s">
        <v>211</v>
      </c>
      <c r="F68" s="75" t="s">
        <v>237</v>
      </c>
      <c r="G68" s="84">
        <f t="shared" si="69"/>
        <v>295700</v>
      </c>
      <c r="H68" s="39"/>
      <c r="I68" s="39">
        <v>295700</v>
      </c>
      <c r="J68" s="33"/>
      <c r="K68" s="31">
        <f t="shared" si="71"/>
        <v>295700</v>
      </c>
      <c r="L68" s="39"/>
      <c r="M68" s="37">
        <v>295700</v>
      </c>
      <c r="N68" s="58"/>
      <c r="O68" s="31">
        <f t="shared" si="99"/>
        <v>591400</v>
      </c>
      <c r="P68" s="31">
        <f t="shared" si="100"/>
        <v>0</v>
      </c>
      <c r="Q68" s="31">
        <f t="shared" si="101"/>
        <v>591400</v>
      </c>
      <c r="R68" s="34">
        <f t="shared" si="102"/>
        <v>0</v>
      </c>
    </row>
    <row r="69" spans="1:18" ht="92.45" customHeight="1" x14ac:dyDescent="0.2">
      <c r="A69" s="35" t="s">
        <v>127</v>
      </c>
      <c r="B69" s="36" t="s">
        <v>128</v>
      </c>
      <c r="C69" s="36" t="s">
        <v>129</v>
      </c>
      <c r="D69" s="6" t="s">
        <v>130</v>
      </c>
      <c r="E69" s="74" t="s">
        <v>185</v>
      </c>
      <c r="F69" s="75" t="s">
        <v>216</v>
      </c>
      <c r="G69" s="84">
        <f t="shared" si="69"/>
        <v>350000</v>
      </c>
      <c r="H69" s="32">
        <v>350000</v>
      </c>
      <c r="I69" s="32"/>
      <c r="J69" s="33">
        <f t="shared" si="70"/>
        <v>0</v>
      </c>
      <c r="K69" s="31">
        <f t="shared" si="71"/>
        <v>0</v>
      </c>
      <c r="L69" s="32"/>
      <c r="M69" s="32"/>
      <c r="N69" s="33">
        <f t="shared" ref="N69:N77" si="108">M69</f>
        <v>0</v>
      </c>
      <c r="O69" s="31">
        <f t="shared" si="1"/>
        <v>350000</v>
      </c>
      <c r="P69" s="31">
        <f t="shared" si="2"/>
        <v>350000</v>
      </c>
      <c r="Q69" s="31">
        <f t="shared" si="3"/>
        <v>0</v>
      </c>
      <c r="R69" s="34">
        <f t="shared" si="4"/>
        <v>0</v>
      </c>
    </row>
    <row r="70" spans="1:18" ht="42.6" customHeight="1" x14ac:dyDescent="0.2">
      <c r="A70" s="109" t="s">
        <v>212</v>
      </c>
      <c r="B70" s="8" t="s">
        <v>213</v>
      </c>
      <c r="C70" s="8" t="s">
        <v>28</v>
      </c>
      <c r="D70" s="9" t="s">
        <v>214</v>
      </c>
      <c r="E70" s="74" t="s">
        <v>185</v>
      </c>
      <c r="F70" s="75" t="s">
        <v>216</v>
      </c>
      <c r="G70" s="84">
        <f t="shared" si="69"/>
        <v>3359600</v>
      </c>
      <c r="H70" s="32">
        <v>3359600</v>
      </c>
      <c r="I70" s="32"/>
      <c r="J70" s="33">
        <v>0</v>
      </c>
      <c r="K70" s="31">
        <f t="shared" si="71"/>
        <v>-3059200</v>
      </c>
      <c r="L70" s="32">
        <v>-3059200</v>
      </c>
      <c r="M70" s="32"/>
      <c r="N70" s="33">
        <v>0</v>
      </c>
      <c r="O70" s="31">
        <f>G70+K70</f>
        <v>300400</v>
      </c>
      <c r="P70" s="31">
        <f>H70+L70</f>
        <v>300400</v>
      </c>
      <c r="Q70" s="31">
        <f>I70+M70</f>
        <v>0</v>
      </c>
      <c r="R70" s="34">
        <f>J70+N70</f>
        <v>0</v>
      </c>
    </row>
    <row r="71" spans="1:18" ht="36.6" customHeight="1" x14ac:dyDescent="0.2">
      <c r="A71" s="77" t="s">
        <v>88</v>
      </c>
      <c r="B71" s="78" t="s">
        <v>13</v>
      </c>
      <c r="C71" s="78" t="s">
        <v>13</v>
      </c>
      <c r="D71" s="111" t="s">
        <v>89</v>
      </c>
      <c r="E71" s="70" t="s">
        <v>13</v>
      </c>
      <c r="F71" s="71" t="s">
        <v>13</v>
      </c>
      <c r="G71" s="104">
        <f>SUM(G72:G77)</f>
        <v>3747800</v>
      </c>
      <c r="H71" s="79">
        <f>SUM(H72:H77)</f>
        <v>3747800</v>
      </c>
      <c r="I71" s="79">
        <v>0</v>
      </c>
      <c r="J71" s="80">
        <v>0</v>
      </c>
      <c r="K71" s="72">
        <f>SUM(K72:K77)</f>
        <v>0</v>
      </c>
      <c r="L71" s="79">
        <f>SUM(L72:L77)</f>
        <v>0</v>
      </c>
      <c r="M71" s="79">
        <v>0</v>
      </c>
      <c r="N71" s="80">
        <v>0</v>
      </c>
      <c r="O71" s="72">
        <f t="shared" si="1"/>
        <v>3747800</v>
      </c>
      <c r="P71" s="72">
        <f t="shared" si="2"/>
        <v>3747800</v>
      </c>
      <c r="Q71" s="72">
        <f t="shared" si="3"/>
        <v>0</v>
      </c>
      <c r="R71" s="73">
        <f t="shared" si="4"/>
        <v>0</v>
      </c>
    </row>
    <row r="72" spans="1:18" ht="53.45" customHeight="1" x14ac:dyDescent="0.2">
      <c r="A72" s="26" t="s">
        <v>58</v>
      </c>
      <c r="B72" s="27" t="s">
        <v>59</v>
      </c>
      <c r="C72" s="27" t="s">
        <v>60</v>
      </c>
      <c r="D72" s="6" t="s">
        <v>61</v>
      </c>
      <c r="E72" s="29" t="s">
        <v>144</v>
      </c>
      <c r="F72" s="38" t="s">
        <v>153</v>
      </c>
      <c r="G72" s="84">
        <f>H72+I72</f>
        <v>5000</v>
      </c>
      <c r="H72" s="32">
        <v>5000</v>
      </c>
      <c r="I72" s="32"/>
      <c r="J72" s="33">
        <f t="shared" ref="J72:J77" si="109">I72</f>
        <v>0</v>
      </c>
      <c r="K72" s="31">
        <f>L72+M72</f>
        <v>0</v>
      </c>
      <c r="L72" s="32"/>
      <c r="M72" s="32"/>
      <c r="N72" s="33">
        <f>M72</f>
        <v>0</v>
      </c>
      <c r="O72" s="31">
        <f t="shared" si="1"/>
        <v>5000</v>
      </c>
      <c r="P72" s="31">
        <f t="shared" si="2"/>
        <v>5000</v>
      </c>
      <c r="Q72" s="31">
        <f t="shared" si="3"/>
        <v>0</v>
      </c>
      <c r="R72" s="34">
        <f t="shared" si="4"/>
        <v>0</v>
      </c>
    </row>
    <row r="73" spans="1:18" ht="61.15" customHeight="1" x14ac:dyDescent="0.2">
      <c r="A73" s="26" t="s">
        <v>62</v>
      </c>
      <c r="B73" s="27" t="s">
        <v>63</v>
      </c>
      <c r="C73" s="27" t="s">
        <v>64</v>
      </c>
      <c r="D73" s="6" t="s">
        <v>65</v>
      </c>
      <c r="E73" s="29" t="s">
        <v>144</v>
      </c>
      <c r="F73" s="38" t="s">
        <v>153</v>
      </c>
      <c r="G73" s="84">
        <f t="shared" ref="G73:G77" si="110">H73+I73</f>
        <v>37800</v>
      </c>
      <c r="H73" s="32">
        <v>37800</v>
      </c>
      <c r="I73" s="32"/>
      <c r="J73" s="33">
        <f t="shared" si="109"/>
        <v>0</v>
      </c>
      <c r="K73" s="31">
        <f t="shared" ref="K73:K77" si="111">L73+M73</f>
        <v>0</v>
      </c>
      <c r="L73" s="32"/>
      <c r="M73" s="32"/>
      <c r="N73" s="33">
        <f t="shared" si="108"/>
        <v>0</v>
      </c>
      <c r="O73" s="31">
        <f t="shared" si="1"/>
        <v>37800</v>
      </c>
      <c r="P73" s="31">
        <f t="shared" si="2"/>
        <v>37800</v>
      </c>
      <c r="Q73" s="31">
        <f t="shared" si="3"/>
        <v>0</v>
      </c>
      <c r="R73" s="34">
        <f t="shared" si="4"/>
        <v>0</v>
      </c>
    </row>
    <row r="74" spans="1:18" ht="56.45" customHeight="1" x14ac:dyDescent="0.2">
      <c r="A74" s="26" t="s">
        <v>66</v>
      </c>
      <c r="B74" s="27" t="s">
        <v>67</v>
      </c>
      <c r="C74" s="27" t="s">
        <v>64</v>
      </c>
      <c r="D74" s="6" t="s">
        <v>68</v>
      </c>
      <c r="E74" s="29" t="s">
        <v>144</v>
      </c>
      <c r="F74" s="38" t="s">
        <v>153</v>
      </c>
      <c r="G74" s="84">
        <f t="shared" si="110"/>
        <v>800000</v>
      </c>
      <c r="H74" s="32">
        <v>800000</v>
      </c>
      <c r="I74" s="32"/>
      <c r="J74" s="33">
        <f t="shared" si="109"/>
        <v>0</v>
      </c>
      <c r="K74" s="31">
        <f t="shared" si="111"/>
        <v>0</v>
      </c>
      <c r="L74" s="32"/>
      <c r="M74" s="32"/>
      <c r="N74" s="33">
        <f t="shared" si="108"/>
        <v>0</v>
      </c>
      <c r="O74" s="31">
        <f t="shared" si="1"/>
        <v>800000</v>
      </c>
      <c r="P74" s="31">
        <f t="shared" si="2"/>
        <v>800000</v>
      </c>
      <c r="Q74" s="31">
        <f t="shared" si="3"/>
        <v>0</v>
      </c>
      <c r="R74" s="34">
        <f t="shared" si="4"/>
        <v>0</v>
      </c>
    </row>
    <row r="75" spans="1:18" ht="58.5" customHeight="1" x14ac:dyDescent="0.2">
      <c r="A75" s="26" t="s">
        <v>135</v>
      </c>
      <c r="B75" s="27">
        <v>3090</v>
      </c>
      <c r="C75" s="27">
        <v>1030</v>
      </c>
      <c r="D75" s="6" t="s">
        <v>133</v>
      </c>
      <c r="E75" s="29" t="s">
        <v>144</v>
      </c>
      <c r="F75" s="38" t="s">
        <v>153</v>
      </c>
      <c r="G75" s="84">
        <f t="shared" si="110"/>
        <v>230000</v>
      </c>
      <c r="H75" s="32">
        <v>230000</v>
      </c>
      <c r="I75" s="32"/>
      <c r="J75" s="33">
        <f>I75</f>
        <v>0</v>
      </c>
      <c r="K75" s="31">
        <f>L75+M75</f>
        <v>0</v>
      </c>
      <c r="L75" s="32"/>
      <c r="M75" s="32"/>
      <c r="N75" s="33">
        <f>M75</f>
        <v>0</v>
      </c>
      <c r="O75" s="31">
        <f>G75+K75</f>
        <v>230000</v>
      </c>
      <c r="P75" s="31">
        <f>H75+L75</f>
        <v>230000</v>
      </c>
      <c r="Q75" s="31">
        <f>I75+M75</f>
        <v>0</v>
      </c>
      <c r="R75" s="34">
        <f>J75+N75</f>
        <v>0</v>
      </c>
    </row>
    <row r="76" spans="1:18" ht="105" customHeight="1" x14ac:dyDescent="0.2">
      <c r="A76" s="26" t="s">
        <v>69</v>
      </c>
      <c r="B76" s="27" t="s">
        <v>70</v>
      </c>
      <c r="C76" s="27" t="s">
        <v>55</v>
      </c>
      <c r="D76" s="6" t="s">
        <v>71</v>
      </c>
      <c r="E76" s="29" t="s">
        <v>144</v>
      </c>
      <c r="F76" s="38" t="s">
        <v>153</v>
      </c>
      <c r="G76" s="84">
        <f t="shared" si="110"/>
        <v>1900000</v>
      </c>
      <c r="H76" s="32">
        <v>1900000</v>
      </c>
      <c r="I76" s="32"/>
      <c r="J76" s="33">
        <f t="shared" si="109"/>
        <v>0</v>
      </c>
      <c r="K76" s="31">
        <f t="shared" si="111"/>
        <v>0</v>
      </c>
      <c r="L76" s="32"/>
      <c r="M76" s="32"/>
      <c r="N76" s="33">
        <f t="shared" si="108"/>
        <v>0</v>
      </c>
      <c r="O76" s="31">
        <f t="shared" si="1"/>
        <v>1900000</v>
      </c>
      <c r="P76" s="31">
        <f t="shared" si="2"/>
        <v>1900000</v>
      </c>
      <c r="Q76" s="31">
        <f t="shared" si="3"/>
        <v>0</v>
      </c>
      <c r="R76" s="34">
        <f t="shared" si="4"/>
        <v>0</v>
      </c>
    </row>
    <row r="77" spans="1:18" ht="62.25" customHeight="1" x14ac:dyDescent="0.2">
      <c r="A77" s="26" t="s">
        <v>72</v>
      </c>
      <c r="B77" s="27" t="s">
        <v>73</v>
      </c>
      <c r="C77" s="27" t="s">
        <v>74</v>
      </c>
      <c r="D77" s="6" t="s">
        <v>75</v>
      </c>
      <c r="E77" s="29" t="s">
        <v>144</v>
      </c>
      <c r="F77" s="38" t="s">
        <v>153</v>
      </c>
      <c r="G77" s="84">
        <f t="shared" si="110"/>
        <v>775000</v>
      </c>
      <c r="H77" s="32">
        <v>775000</v>
      </c>
      <c r="I77" s="32"/>
      <c r="J77" s="33">
        <f t="shared" si="109"/>
        <v>0</v>
      </c>
      <c r="K77" s="31">
        <f t="shared" si="111"/>
        <v>0</v>
      </c>
      <c r="L77" s="32"/>
      <c r="M77" s="32"/>
      <c r="N77" s="33">
        <f t="shared" si="108"/>
        <v>0</v>
      </c>
      <c r="O77" s="31">
        <f t="shared" si="1"/>
        <v>775000</v>
      </c>
      <c r="P77" s="31">
        <f t="shared" si="2"/>
        <v>775000</v>
      </c>
      <c r="Q77" s="31">
        <f t="shared" si="3"/>
        <v>0</v>
      </c>
      <c r="R77" s="34">
        <f t="shared" si="4"/>
        <v>0</v>
      </c>
    </row>
    <row r="78" spans="1:18" ht="54.75" customHeight="1" x14ac:dyDescent="0.2">
      <c r="A78" s="68" t="s">
        <v>76</v>
      </c>
      <c r="B78" s="69" t="s">
        <v>13</v>
      </c>
      <c r="C78" s="69" t="s">
        <v>13</v>
      </c>
      <c r="D78" s="70" t="s">
        <v>234</v>
      </c>
      <c r="E78" s="81" t="s">
        <v>13</v>
      </c>
      <c r="F78" s="82" t="s">
        <v>13</v>
      </c>
      <c r="G78" s="104">
        <f t="shared" ref="G78:N78" si="112">SUM(G79:G85)</f>
        <v>7754010</v>
      </c>
      <c r="H78" s="72">
        <f t="shared" si="112"/>
        <v>5148550</v>
      </c>
      <c r="I78" s="72">
        <f t="shared" si="112"/>
        <v>2605460</v>
      </c>
      <c r="J78" s="72">
        <f t="shared" si="112"/>
        <v>2605460</v>
      </c>
      <c r="K78" s="72">
        <f t="shared" si="112"/>
        <v>2239006</v>
      </c>
      <c r="L78" s="72">
        <f t="shared" si="112"/>
        <v>2239006</v>
      </c>
      <c r="M78" s="72">
        <f t="shared" si="112"/>
        <v>0</v>
      </c>
      <c r="N78" s="72">
        <f t="shared" si="112"/>
        <v>0</v>
      </c>
      <c r="O78" s="72">
        <f t="shared" si="1"/>
        <v>9993016</v>
      </c>
      <c r="P78" s="72">
        <f t="shared" si="2"/>
        <v>7387556</v>
      </c>
      <c r="Q78" s="72">
        <f t="shared" si="3"/>
        <v>2605460</v>
      </c>
      <c r="R78" s="73">
        <f t="shared" si="4"/>
        <v>2605460</v>
      </c>
    </row>
    <row r="79" spans="1:18" ht="56.25" customHeight="1" x14ac:dyDescent="0.2">
      <c r="A79" s="26">
        <v>1011080</v>
      </c>
      <c r="B79" s="27">
        <v>1080</v>
      </c>
      <c r="C79" s="36" t="s">
        <v>107</v>
      </c>
      <c r="D79" s="6" t="s">
        <v>108</v>
      </c>
      <c r="E79" s="4" t="s">
        <v>188</v>
      </c>
      <c r="F79" s="83" t="s">
        <v>189</v>
      </c>
      <c r="G79" s="84">
        <f t="shared" ref="G79:G85" si="113">H79+I79</f>
        <v>35000</v>
      </c>
      <c r="H79" s="84"/>
      <c r="I79" s="32">
        <v>35000</v>
      </c>
      <c r="J79" s="33">
        <f t="shared" ref="J79:J85" si="114">I79</f>
        <v>35000</v>
      </c>
      <c r="K79" s="31">
        <f t="shared" ref="K79:K85" si="115">L79+M79</f>
        <v>38000</v>
      </c>
      <c r="L79" s="84">
        <v>38000</v>
      </c>
      <c r="M79" s="32"/>
      <c r="N79" s="33">
        <f t="shared" ref="N79:N85" si="116">M79</f>
        <v>0</v>
      </c>
      <c r="O79" s="31">
        <f t="shared" si="1"/>
        <v>73000</v>
      </c>
      <c r="P79" s="31">
        <f t="shared" si="2"/>
        <v>38000</v>
      </c>
      <c r="Q79" s="31">
        <f t="shared" si="3"/>
        <v>35000</v>
      </c>
      <c r="R79" s="34">
        <f t="shared" si="4"/>
        <v>35000</v>
      </c>
    </row>
    <row r="80" spans="1:18" ht="64.5" customHeight="1" x14ac:dyDescent="0.2">
      <c r="A80" s="26">
        <v>1013133</v>
      </c>
      <c r="B80" s="27">
        <v>3133</v>
      </c>
      <c r="C80" s="27">
        <v>1040</v>
      </c>
      <c r="D80" s="6" t="s">
        <v>190</v>
      </c>
      <c r="E80" s="4" t="s">
        <v>188</v>
      </c>
      <c r="F80" s="83" t="s">
        <v>189</v>
      </c>
      <c r="G80" s="84">
        <f t="shared" si="113"/>
        <v>593800</v>
      </c>
      <c r="H80" s="84">
        <v>593800</v>
      </c>
      <c r="I80" s="32"/>
      <c r="J80" s="33">
        <f t="shared" si="114"/>
        <v>0</v>
      </c>
      <c r="K80" s="31">
        <f t="shared" si="115"/>
        <v>-589300</v>
      </c>
      <c r="L80" s="84">
        <v>-589300</v>
      </c>
      <c r="M80" s="32"/>
      <c r="N80" s="33">
        <f t="shared" si="116"/>
        <v>0</v>
      </c>
      <c r="O80" s="31">
        <f t="shared" ref="O80" si="117">G80+K80</f>
        <v>4500</v>
      </c>
      <c r="P80" s="31">
        <f t="shared" ref="P80" si="118">H80+L80</f>
        <v>4500</v>
      </c>
      <c r="Q80" s="31">
        <f t="shared" ref="Q80" si="119">I80+M80</f>
        <v>0</v>
      </c>
      <c r="R80" s="34">
        <f t="shared" ref="R80" si="120">J80+N80</f>
        <v>0</v>
      </c>
    </row>
    <row r="81" spans="1:18" ht="58.5" customHeight="1" x14ac:dyDescent="0.2">
      <c r="A81" s="26" t="s">
        <v>77</v>
      </c>
      <c r="B81" s="27" t="s">
        <v>78</v>
      </c>
      <c r="C81" s="27" t="s">
        <v>79</v>
      </c>
      <c r="D81" s="6" t="s">
        <v>80</v>
      </c>
      <c r="E81" s="4" t="s">
        <v>188</v>
      </c>
      <c r="F81" s="83" t="s">
        <v>189</v>
      </c>
      <c r="G81" s="84">
        <f t="shared" si="113"/>
        <v>26000</v>
      </c>
      <c r="H81" s="32"/>
      <c r="I81" s="32">
        <v>26000</v>
      </c>
      <c r="J81" s="33">
        <f t="shared" si="114"/>
        <v>26000</v>
      </c>
      <c r="K81" s="31">
        <f t="shared" si="115"/>
        <v>266456</v>
      </c>
      <c r="L81" s="32">
        <v>266456</v>
      </c>
      <c r="M81" s="32"/>
      <c r="N81" s="33">
        <f t="shared" si="116"/>
        <v>0</v>
      </c>
      <c r="O81" s="31">
        <f t="shared" si="1"/>
        <v>292456</v>
      </c>
      <c r="P81" s="31">
        <f t="shared" si="2"/>
        <v>266456</v>
      </c>
      <c r="Q81" s="31">
        <f t="shared" si="3"/>
        <v>26000</v>
      </c>
      <c r="R81" s="34">
        <f t="shared" si="4"/>
        <v>26000</v>
      </c>
    </row>
    <row r="82" spans="1:18" ht="54.75" customHeight="1" x14ac:dyDescent="0.2">
      <c r="A82" s="26">
        <v>1014040</v>
      </c>
      <c r="B82" s="27">
        <v>4040</v>
      </c>
      <c r="C82" s="27" t="s">
        <v>231</v>
      </c>
      <c r="D82" s="6" t="s">
        <v>191</v>
      </c>
      <c r="E82" s="4" t="s">
        <v>188</v>
      </c>
      <c r="F82" s="83" t="s">
        <v>189</v>
      </c>
      <c r="G82" s="84">
        <f t="shared" si="113"/>
        <v>361550</v>
      </c>
      <c r="H82" s="32">
        <v>361550</v>
      </c>
      <c r="I82" s="32"/>
      <c r="J82" s="33">
        <f t="shared" si="114"/>
        <v>0</v>
      </c>
      <c r="K82" s="31">
        <f t="shared" si="115"/>
        <v>117070</v>
      </c>
      <c r="L82" s="32">
        <v>117070</v>
      </c>
      <c r="M82" s="32"/>
      <c r="N82" s="33">
        <f t="shared" si="116"/>
        <v>0</v>
      </c>
      <c r="O82" s="31">
        <f t="shared" si="1"/>
        <v>478620</v>
      </c>
      <c r="P82" s="31">
        <f t="shared" si="2"/>
        <v>478620</v>
      </c>
      <c r="Q82" s="31">
        <f t="shared" si="3"/>
        <v>0</v>
      </c>
      <c r="R82" s="34">
        <f t="shared" si="4"/>
        <v>0</v>
      </c>
    </row>
    <row r="83" spans="1:18" ht="54.75" customHeight="1" x14ac:dyDescent="0.2">
      <c r="A83" s="26">
        <v>1014081</v>
      </c>
      <c r="B83" s="27">
        <v>4081</v>
      </c>
      <c r="C83" s="27" t="s">
        <v>232</v>
      </c>
      <c r="D83" s="6" t="s">
        <v>192</v>
      </c>
      <c r="E83" s="4" t="s">
        <v>188</v>
      </c>
      <c r="F83" s="83" t="s">
        <v>189</v>
      </c>
      <c r="G83" s="84">
        <f t="shared" si="113"/>
        <v>2997660</v>
      </c>
      <c r="H83" s="32">
        <v>1093200</v>
      </c>
      <c r="I83" s="32">
        <v>1904460</v>
      </c>
      <c r="J83" s="33">
        <f t="shared" si="114"/>
        <v>1904460</v>
      </c>
      <c r="K83" s="31">
        <f t="shared" si="115"/>
        <v>0</v>
      </c>
      <c r="L83" s="39"/>
      <c r="M83" s="32"/>
      <c r="N83" s="33">
        <f t="shared" si="116"/>
        <v>0</v>
      </c>
      <c r="O83" s="31">
        <f t="shared" si="1"/>
        <v>2997660</v>
      </c>
      <c r="P83" s="31">
        <f t="shared" si="2"/>
        <v>1093200</v>
      </c>
      <c r="Q83" s="31">
        <f t="shared" si="3"/>
        <v>1904460</v>
      </c>
      <c r="R83" s="34">
        <f t="shared" si="4"/>
        <v>1904460</v>
      </c>
    </row>
    <row r="84" spans="1:18" ht="57.75" customHeight="1" x14ac:dyDescent="0.2">
      <c r="A84" s="26" t="s">
        <v>81</v>
      </c>
      <c r="B84" s="27" t="s">
        <v>82</v>
      </c>
      <c r="C84" s="27" t="s">
        <v>83</v>
      </c>
      <c r="D84" s="6" t="s">
        <v>84</v>
      </c>
      <c r="E84" s="4" t="s">
        <v>188</v>
      </c>
      <c r="F84" s="83" t="s">
        <v>189</v>
      </c>
      <c r="G84" s="84">
        <f t="shared" si="113"/>
        <v>600000</v>
      </c>
      <c r="H84" s="32">
        <v>600000</v>
      </c>
      <c r="I84" s="32"/>
      <c r="J84" s="33">
        <f t="shared" si="114"/>
        <v>0</v>
      </c>
      <c r="K84" s="31">
        <f t="shared" si="115"/>
        <v>0</v>
      </c>
      <c r="L84" s="32"/>
      <c r="M84" s="32"/>
      <c r="N84" s="33">
        <f t="shared" si="116"/>
        <v>0</v>
      </c>
      <c r="O84" s="31">
        <f t="shared" si="1"/>
        <v>600000</v>
      </c>
      <c r="P84" s="31">
        <f t="shared" si="2"/>
        <v>600000</v>
      </c>
      <c r="Q84" s="31">
        <f t="shared" si="3"/>
        <v>0</v>
      </c>
      <c r="R84" s="34">
        <f t="shared" si="4"/>
        <v>0</v>
      </c>
    </row>
    <row r="85" spans="1:18" ht="55.5" customHeight="1" thickBot="1" x14ac:dyDescent="0.25">
      <c r="A85" s="87">
        <v>1015062</v>
      </c>
      <c r="B85" s="132">
        <v>5062</v>
      </c>
      <c r="C85" s="88" t="s">
        <v>28</v>
      </c>
      <c r="D85" s="89" t="s">
        <v>85</v>
      </c>
      <c r="E85" s="85" t="s">
        <v>188</v>
      </c>
      <c r="F85" s="86" t="s">
        <v>217</v>
      </c>
      <c r="G85" s="105">
        <f t="shared" si="113"/>
        <v>3140000</v>
      </c>
      <c r="H85" s="90">
        <v>2500000</v>
      </c>
      <c r="I85" s="90">
        <v>640000</v>
      </c>
      <c r="J85" s="97">
        <f t="shared" si="114"/>
        <v>640000</v>
      </c>
      <c r="K85" s="96">
        <f t="shared" si="115"/>
        <v>2406780</v>
      </c>
      <c r="L85" s="90">
        <v>2406780</v>
      </c>
      <c r="M85" s="90"/>
      <c r="N85" s="97">
        <f t="shared" si="116"/>
        <v>0</v>
      </c>
      <c r="O85" s="96">
        <f t="shared" ref="O85" si="121">G85+K85</f>
        <v>5546780</v>
      </c>
      <c r="P85" s="96">
        <f t="shared" ref="P85" si="122">H85+L85</f>
        <v>4906780</v>
      </c>
      <c r="Q85" s="96">
        <f t="shared" ref="Q85" si="123">I85+M85</f>
        <v>640000</v>
      </c>
      <c r="R85" s="98">
        <f t="shared" ref="R85" si="124">J85+N85</f>
        <v>640000</v>
      </c>
    </row>
    <row r="86" spans="1:18" ht="39.6" customHeight="1" x14ac:dyDescent="0.2">
      <c r="A86" s="116">
        <v>1500000</v>
      </c>
      <c r="B86" s="117" t="s">
        <v>13</v>
      </c>
      <c r="C86" s="117" t="s">
        <v>13</v>
      </c>
      <c r="D86" s="118" t="s">
        <v>233</v>
      </c>
      <c r="E86" s="119"/>
      <c r="F86" s="120"/>
      <c r="G86" s="121">
        <f>SUM(G87:G88)</f>
        <v>90000</v>
      </c>
      <c r="H86" s="121">
        <f t="shared" ref="H86:R86" si="125">SUM(H87:H88)</f>
        <v>0</v>
      </c>
      <c r="I86" s="121">
        <f t="shared" si="125"/>
        <v>90000</v>
      </c>
      <c r="J86" s="121">
        <f t="shared" si="125"/>
        <v>90000</v>
      </c>
      <c r="K86" s="121">
        <f t="shared" si="125"/>
        <v>1290205</v>
      </c>
      <c r="L86" s="121">
        <f t="shared" si="125"/>
        <v>0</v>
      </c>
      <c r="M86" s="121">
        <f t="shared" si="125"/>
        <v>1290205</v>
      </c>
      <c r="N86" s="121">
        <f t="shared" si="125"/>
        <v>1290205</v>
      </c>
      <c r="O86" s="121">
        <f t="shared" si="125"/>
        <v>1380205</v>
      </c>
      <c r="P86" s="121">
        <f t="shared" si="125"/>
        <v>0</v>
      </c>
      <c r="Q86" s="121">
        <f t="shared" si="125"/>
        <v>1380205</v>
      </c>
      <c r="R86" s="121">
        <f t="shared" si="125"/>
        <v>1380205</v>
      </c>
    </row>
    <row r="87" spans="1:18" ht="41.25" customHeight="1" x14ac:dyDescent="0.2">
      <c r="A87" s="122">
        <v>1516017</v>
      </c>
      <c r="B87" s="123">
        <v>6017</v>
      </c>
      <c r="C87" s="124" t="s">
        <v>29</v>
      </c>
      <c r="D87" s="125" t="s">
        <v>123</v>
      </c>
      <c r="E87" s="48" t="s">
        <v>194</v>
      </c>
      <c r="F87" s="48" t="s">
        <v>195</v>
      </c>
      <c r="G87" s="126">
        <f>H87+I87</f>
        <v>90000</v>
      </c>
      <c r="H87" s="32"/>
      <c r="I87" s="32">
        <v>90000</v>
      </c>
      <c r="J87" s="32">
        <f>I87</f>
        <v>90000</v>
      </c>
      <c r="K87" s="126">
        <f>L87+M87</f>
        <v>0</v>
      </c>
      <c r="L87" s="32"/>
      <c r="M87" s="32"/>
      <c r="N87" s="32">
        <f>M87</f>
        <v>0</v>
      </c>
      <c r="O87" s="126">
        <f t="shared" ref="O87" si="126">G87+K87</f>
        <v>90000</v>
      </c>
      <c r="P87" s="126">
        <f t="shared" ref="P87" si="127">H87+L87</f>
        <v>0</v>
      </c>
      <c r="Q87" s="126">
        <f t="shared" ref="Q87" si="128">I87+M87</f>
        <v>90000</v>
      </c>
      <c r="R87" s="126">
        <f t="shared" ref="R87" si="129">J87+N87</f>
        <v>90000</v>
      </c>
    </row>
    <row r="88" spans="1:18" ht="41.25" customHeight="1" thickBot="1" x14ac:dyDescent="0.25">
      <c r="A88" s="122">
        <v>1516017</v>
      </c>
      <c r="B88" s="123">
        <v>6017</v>
      </c>
      <c r="C88" s="124" t="s">
        <v>29</v>
      </c>
      <c r="D88" s="125" t="s">
        <v>123</v>
      </c>
      <c r="E88" s="29" t="s">
        <v>167</v>
      </c>
      <c r="F88" s="129" t="s">
        <v>168</v>
      </c>
      <c r="G88" s="126">
        <f>H88+I88</f>
        <v>0</v>
      </c>
      <c r="H88" s="127"/>
      <c r="I88" s="127"/>
      <c r="J88" s="32">
        <f>I88</f>
        <v>0</v>
      </c>
      <c r="K88" s="126">
        <f>L88+M88</f>
        <v>1290205</v>
      </c>
      <c r="L88" s="127"/>
      <c r="M88" s="127">
        <v>1290205</v>
      </c>
      <c r="N88" s="32">
        <f>M88</f>
        <v>1290205</v>
      </c>
      <c r="O88" s="126">
        <f t="shared" ref="O88" si="130">G88+K88</f>
        <v>1290205</v>
      </c>
      <c r="P88" s="126">
        <f t="shared" ref="P88" si="131">H88+L88</f>
        <v>0</v>
      </c>
      <c r="Q88" s="126">
        <f t="shared" ref="Q88" si="132">I88+M88</f>
        <v>1290205</v>
      </c>
      <c r="R88" s="126">
        <f t="shared" ref="R88" si="133">J88+N88</f>
        <v>1290205</v>
      </c>
    </row>
    <row r="89" spans="1:18" s="3" customFormat="1" ht="21" customHeight="1" thickBot="1" x14ac:dyDescent="0.25">
      <c r="A89" s="91" t="s">
        <v>87</v>
      </c>
      <c r="B89" s="92" t="s">
        <v>87</v>
      </c>
      <c r="C89" s="92" t="s">
        <v>87</v>
      </c>
      <c r="D89" s="99" t="s">
        <v>86</v>
      </c>
      <c r="E89" s="100" t="s">
        <v>87</v>
      </c>
      <c r="F89" s="93" t="s">
        <v>87</v>
      </c>
      <c r="G89" s="94">
        <f t="shared" ref="G89:R89" si="134">G14+G53+G71+G78+G86</f>
        <v>113478588.83</v>
      </c>
      <c r="H89" s="94">
        <f t="shared" si="134"/>
        <v>89535847</v>
      </c>
      <c r="I89" s="94">
        <f t="shared" si="134"/>
        <v>23942741.829999998</v>
      </c>
      <c r="J89" s="94">
        <f t="shared" si="134"/>
        <v>21446543</v>
      </c>
      <c r="K89" s="94">
        <f t="shared" si="134"/>
        <v>2386777</v>
      </c>
      <c r="L89" s="94">
        <f t="shared" si="134"/>
        <v>1742727</v>
      </c>
      <c r="M89" s="94">
        <f t="shared" si="134"/>
        <v>644050</v>
      </c>
      <c r="N89" s="94">
        <f t="shared" si="134"/>
        <v>348350</v>
      </c>
      <c r="O89" s="94">
        <f t="shared" si="134"/>
        <v>115865365.83</v>
      </c>
      <c r="P89" s="94">
        <f t="shared" si="134"/>
        <v>91278574</v>
      </c>
      <c r="Q89" s="94">
        <f t="shared" si="134"/>
        <v>24586791.829999998</v>
      </c>
      <c r="R89" s="128">
        <f t="shared" si="134"/>
        <v>21794893</v>
      </c>
    </row>
    <row r="93" spans="1:18" ht="18.75" x14ac:dyDescent="0.3">
      <c r="A93" s="133" t="s">
        <v>126</v>
      </c>
      <c r="B93" s="133"/>
      <c r="C93" s="133"/>
      <c r="D93" s="133"/>
      <c r="E93" s="133"/>
      <c r="F93" s="133"/>
      <c r="G93" s="133"/>
      <c r="H93" s="133"/>
      <c r="I93" s="133"/>
      <c r="J93" s="133"/>
    </row>
  </sheetData>
  <mergeCells count="31">
    <mergeCell ref="O10:O12"/>
    <mergeCell ref="P10:P12"/>
    <mergeCell ref="Q10:R11"/>
    <mergeCell ref="A5:R5"/>
    <mergeCell ref="A9:A12"/>
    <mergeCell ref="B9:B12"/>
    <mergeCell ref="K10:K12"/>
    <mergeCell ref="L10:L12"/>
    <mergeCell ref="M10:N11"/>
    <mergeCell ref="A7:C7"/>
    <mergeCell ref="I1:J1"/>
    <mergeCell ref="G2:J2"/>
    <mergeCell ref="O9:R9"/>
    <mergeCell ref="Q1:R1"/>
    <mergeCell ref="O2:R2"/>
    <mergeCell ref="M1:N1"/>
    <mergeCell ref="K2:N2"/>
    <mergeCell ref="M3:N3"/>
    <mergeCell ref="K9:N9"/>
    <mergeCell ref="I3:J3"/>
    <mergeCell ref="O3:R3"/>
    <mergeCell ref="A93:J93"/>
    <mergeCell ref="A8:C8"/>
    <mergeCell ref="G10:G12"/>
    <mergeCell ref="H10:H12"/>
    <mergeCell ref="I10:J11"/>
    <mergeCell ref="D9:D12"/>
    <mergeCell ref="E9:E12"/>
    <mergeCell ref="F9:F12"/>
    <mergeCell ref="G9:J9"/>
    <mergeCell ref="C9:C12"/>
  </mergeCells>
  <phoneticPr fontId="4" type="noConversion"/>
  <pageMargins left="0.15748031496062992" right="0.15748031496062992" top="0.39370078740157483" bottom="0.19685039370078741" header="0" footer="0"/>
  <pageSetup paperSize="9" scale="4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2025-04-09T05:52:45Z</cp:lastPrinted>
  <dcterms:created xsi:type="dcterms:W3CDTF">2020-12-27T11:48:45Z</dcterms:created>
  <dcterms:modified xsi:type="dcterms:W3CDTF">2025-04-17T11:04:13Z</dcterms:modified>
</cp:coreProperties>
</file>